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302\!!!МОНИТОРИНГ субсидии на ИЦ\2026\1 квартал 2026\Мониторинг субсидий на иные цели за 1 квартал 2026\"/>
    </mc:Choice>
  </mc:AlternateContent>
  <bookViews>
    <workbookView xWindow="0" yWindow="0" windowWidth="28800" windowHeight="12420" tabRatio="584"/>
  </bookViews>
  <sheets>
    <sheet name="Доплата АК (0035)" sheetId="3" r:id="rId1"/>
    <sheet name="Проезд АК (0042)" sheetId="4" r:id="rId2"/>
    <sheet name="Хор Уд (0046)" sheetId="5" r:id="rId3"/>
    <sheet name="Проезд МБ (0084)" sheetId="2" r:id="rId4"/>
    <sheet name="3-й возраст ЗП (0126)" sheetId="7" r:id="rId5"/>
    <sheet name="3-й возраст матзатраты (0126)" sheetId="17" r:id="rId6"/>
    <sheet name="Льгота комуслуг (11142)" sheetId="1" r:id="rId7"/>
  </sheets>
  <definedNames>
    <definedName name="_xlnm.Print_Area" localSheetId="4">'3-й возраст ЗП (0126)'!$A$1:$R$52</definedName>
    <definedName name="_xlnm.Print_Area" localSheetId="5">'3-й возраст матзатраты (0126)'!$A$1:$R$50</definedName>
    <definedName name="_xlnm.Print_Area" localSheetId="0">'Доплата АК (0035)'!$A$1:$R$47</definedName>
    <definedName name="_xlnm.Print_Area" localSheetId="6">'Льгота комуслуг (11142)'!$A$1:$R$46</definedName>
    <definedName name="_xlnm.Print_Area" localSheetId="1">'Проезд АК (0042)'!$A$1:$R$46</definedName>
    <definedName name="_xlnm.Print_Area" localSheetId="3">'Проезд МБ (0084)'!$A$1:$R$46</definedName>
    <definedName name="_xlnm.Print_Area" localSheetId="2">'Хор Уд (0046)'!$A$1:$R$52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7" l="1"/>
  <c r="K46" i="17" l="1"/>
  <c r="K44" i="17"/>
  <c r="K42" i="17"/>
  <c r="K40" i="17"/>
  <c r="K38" i="17"/>
  <c r="K36" i="17"/>
  <c r="K36" i="7"/>
  <c r="J46" i="17"/>
  <c r="J44" i="17"/>
  <c r="J42" i="17"/>
  <c r="J40" i="17"/>
  <c r="J36" i="17"/>
  <c r="H46" i="17"/>
  <c r="H44" i="17"/>
  <c r="H42" i="17"/>
  <c r="H40" i="17"/>
  <c r="H38" i="17"/>
  <c r="H36" i="17"/>
  <c r="L46" i="17"/>
  <c r="L44" i="17"/>
  <c r="H48" i="7"/>
  <c r="H46" i="7"/>
  <c r="H44" i="7"/>
  <c r="H40" i="7"/>
  <c r="H38" i="7"/>
  <c r="H36" i="7"/>
  <c r="H42" i="7"/>
  <c r="J36" i="3" l="1"/>
  <c r="J38" i="3"/>
  <c r="J40" i="3"/>
  <c r="J42" i="3"/>
  <c r="K42" i="3"/>
  <c r="H36" i="3"/>
  <c r="H38" i="3"/>
  <c r="H40" i="3"/>
  <c r="H42" i="3"/>
  <c r="J42" i="4"/>
  <c r="J40" i="4"/>
  <c r="J38" i="4"/>
  <c r="J51" i="4"/>
  <c r="H40" i="4"/>
  <c r="K40" i="4"/>
  <c r="K42" i="4"/>
  <c r="K38" i="4"/>
  <c r="K36" i="4"/>
  <c r="H42" i="4"/>
  <c r="H38" i="4"/>
  <c r="H36" i="4"/>
  <c r="H36" i="2"/>
  <c r="F4" i="1"/>
  <c r="F4" i="17"/>
  <c r="F4" i="7"/>
  <c r="F4" i="5"/>
  <c r="F4" i="4"/>
  <c r="F4" i="3"/>
  <c r="K36" i="1"/>
  <c r="L36" i="4" l="1"/>
  <c r="L42" i="3" l="1"/>
  <c r="L40" i="3"/>
  <c r="L36" i="3"/>
  <c r="L36" i="2" l="1"/>
  <c r="K36" i="2"/>
  <c r="R5" i="1"/>
  <c r="R5" i="17"/>
  <c r="R5" i="7"/>
  <c r="R5" i="5"/>
  <c r="R5" i="4"/>
  <c r="R5" i="3"/>
  <c r="R4" i="1"/>
  <c r="R4" i="17"/>
  <c r="R4" i="7"/>
  <c r="R4" i="5"/>
  <c r="R4" i="4"/>
  <c r="R4" i="3"/>
  <c r="K48" i="7" l="1"/>
  <c r="K46" i="7"/>
  <c r="K44" i="7"/>
  <c r="K42" i="7"/>
  <c r="K40" i="7"/>
  <c r="K38" i="7"/>
  <c r="L42" i="17"/>
  <c r="L40" i="17"/>
  <c r="L38" i="17"/>
  <c r="L42" i="1"/>
  <c r="K42" i="1"/>
  <c r="L40" i="1"/>
  <c r="K40" i="1"/>
  <c r="K38" i="1"/>
  <c r="L38" i="1"/>
  <c r="L38" i="7" l="1"/>
  <c r="L40" i="7"/>
  <c r="L44" i="7"/>
  <c r="L46" i="7"/>
  <c r="L48" i="7"/>
  <c r="L48" i="5" l="1"/>
  <c r="K48" i="5"/>
  <c r="L46" i="5" l="1"/>
  <c r="K46" i="5"/>
  <c r="L44" i="5"/>
  <c r="K44" i="5"/>
  <c r="K42" i="5"/>
  <c r="L40" i="5"/>
  <c r="K40" i="5"/>
  <c r="K38" i="5"/>
  <c r="L38" i="5"/>
  <c r="R36" i="4" l="1"/>
  <c r="L42" i="4"/>
  <c r="L40" i="4"/>
  <c r="L38" i="4"/>
  <c r="K40" i="3" l="1"/>
  <c r="K38" i="3"/>
  <c r="L38" i="3"/>
  <c r="L42" i="2"/>
  <c r="L40" i="2"/>
  <c r="L38" i="2"/>
  <c r="K42" i="2"/>
  <c r="K40" i="2"/>
  <c r="K38" i="2"/>
  <c r="H42" i="2"/>
  <c r="H40" i="2"/>
  <c r="H38" i="2"/>
</calcChain>
</file>

<file path=xl/sharedStrings.xml><?xml version="1.0" encoding="utf-8"?>
<sst xmlns="http://schemas.openxmlformats.org/spreadsheetml/2006/main" count="919" uniqueCount="166">
  <si>
    <t>Информация 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</si>
  <si>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</si>
  <si>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</si>
  <si>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</si>
  <si>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Администрация Муниципального района "Мирнинский район" Республики Саха (Якутия)</t>
  </si>
  <si>
    <t>по Сводному реестру</t>
  </si>
  <si>
    <t>Наименование муниципальной программы</t>
  </si>
  <si>
    <t>по БК</t>
  </si>
  <si>
    <t>Наименование субсидии</t>
  </si>
  <si>
    <t>Раздел I. Информация о достижении контрольных точек в целях достижения результатов предоставления субсидии</t>
  </si>
  <si>
    <t>№ п/п</t>
  </si>
  <si>
    <t>Наименование данных</t>
  </si>
  <si>
    <t>Количество</t>
  </si>
  <si>
    <t>Результат предоставления субсидии 1 получатель</t>
  </si>
  <si>
    <t>х</t>
  </si>
  <si>
    <t>достигнутые в периодах, предшествующих отчетному, контрольные точки</t>
  </si>
  <si>
    <t>…</t>
  </si>
  <si>
    <t>1.1</t>
  </si>
  <si>
    <t>1.1.1</t>
  </si>
  <si>
    <t>1.1.2</t>
  </si>
  <si>
    <t>1.1.3</t>
  </si>
  <si>
    <t>1.2</t>
  </si>
  <si>
    <t>1.3</t>
  </si>
  <si>
    <t>1.3.1</t>
  </si>
  <si>
    <t>1.3.2</t>
  </si>
  <si>
    <t>1.4</t>
  </si>
  <si>
    <t>1.4.1</t>
  </si>
  <si>
    <t>1.4.2</t>
  </si>
  <si>
    <t>достигнутые в отчетном периоде контрольные точки, 
в том числе:</t>
  </si>
  <si>
    <t xml:space="preserve">   срок достижения которых наступает в отчетном периоде</t>
  </si>
  <si>
    <t xml:space="preserve">   достигнутые с нарушением установленных сроков</t>
  </si>
  <si>
    <t xml:space="preserve">   достигнутые до наступления срока</t>
  </si>
  <si>
    <t>недостигнутые контрольные точки, 
в том числе:</t>
  </si>
  <si>
    <t xml:space="preserve">   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</si>
  <si>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
в том числе:</t>
  </si>
  <si>
    <t xml:space="preserve">   с отсутствием отклонений от плановых сроков их достижения</t>
  </si>
  <si>
    <t xml:space="preserve">   с наличием отклонений от плановых сроков их достижения</t>
  </si>
  <si>
    <t>Раздел II. Информация о достижении результатов предоставления субсидии</t>
  </si>
  <si>
    <t>Получатель субсидии</t>
  </si>
  <si>
    <t>Наименования результата предоставления субсидии, контрольной точки</t>
  </si>
  <si>
    <t>Тип результата предоставле-ния субсидии, контрольной точки</t>
  </si>
  <si>
    <t>Единица измерения</t>
  </si>
  <si>
    <t>Наименование</t>
  </si>
  <si>
    <t>код по ОКЕИ</t>
  </si>
  <si>
    <t>Значение результата предоставления субсидии, контрольной точки</t>
  </si>
  <si>
    <t>плановые</t>
  </si>
  <si>
    <t>фактическое</t>
  </si>
  <si>
    <t>с даты заключения соглашения</t>
  </si>
  <si>
    <t>из них 
с начала текущего финансового года</t>
  </si>
  <si>
    <t>прогнозное 
с начала текущего финансового года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</si>
  <si>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</si>
  <si>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</si>
  <si>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
в целях достижения результатов предоставления субсидии (недополученных доходов) 
в текущем финансовом году</t>
  </si>
  <si>
    <t>плановый</t>
  </si>
  <si>
    <t>фактический/прогнозный</t>
  </si>
  <si>
    <t>распределенный по получателям субсидии, руб</t>
  </si>
  <si>
    <t>обязательств, руб</t>
  </si>
  <si>
    <t>денежных обязательств, руб</t>
  </si>
  <si>
    <t>не распределено</t>
  </si>
  <si>
    <t>нераспределенный, руб</t>
  </si>
  <si>
    <t xml:space="preserve">Результат  предоставления субсидии 1 </t>
  </si>
  <si>
    <t>X</t>
  </si>
  <si>
    <t>Контрольная точка:</t>
  </si>
  <si>
    <t>Х</t>
  </si>
  <si>
    <t>Шт.</t>
  </si>
  <si>
    <t>платежное поручение о выплате</t>
  </si>
  <si>
    <t>Тел. 8(41136)4-25-80</t>
  </si>
  <si>
    <t xml:space="preserve">"Дополнительное образование в детских школах искусств" на 2024-2028 годы					</t>
  </si>
  <si>
    <t>Субсидии на иные цели на проезд в отпуск</t>
  </si>
  <si>
    <t>Социальное обеспечение и иные выплаты работнику учреждения</t>
  </si>
  <si>
    <t>Субсидии на иные цели на выплату доплат к заработной плате с начислениями работникам муниципальных учреждений образования за счет средств АК "АЛРОСА" (ПАО)</t>
  </si>
  <si>
    <t>Субсидии на иные цели на дополнительную компенсацию по оплате проезда в отпуск работникам образовательных учреждений, учреждений дополнительного образования и культуры за счет целевых средств АК "АЛРОСА" (ПАО)</t>
  </si>
  <si>
    <t>"Дополнительное образование в детских школах искусств" на 2024-2028 годы</t>
  </si>
  <si>
    <t xml:space="preserve">Проведение образовательных мероприятий </t>
  </si>
  <si>
    <t>Субсидии на иные цели на реализацию проекта "Сводный хор" в рамках реализации Комплексной программы "Развитие культуры и спорта в Мирнинском районе"</t>
  </si>
  <si>
    <t>:0</t>
  </si>
  <si>
    <t>:)</t>
  </si>
  <si>
    <t>;D</t>
  </si>
  <si>
    <t>Социальное обеспечение и иные выплаты населению</t>
  </si>
  <si>
    <t>Проведение образовательных мероприятий</t>
  </si>
  <si>
    <t>Заключение договора с исполнителем</t>
  </si>
  <si>
    <t>Для оказания услуги (выполнения работы) подготовлено материально-техническое (кадровое) обеспечение</t>
  </si>
  <si>
    <t>Услуга оказана (работы выполнены)</t>
  </si>
  <si>
    <t>Платежное поручение</t>
  </si>
  <si>
    <t>Выплаты осуществлены</t>
  </si>
  <si>
    <t>Разработан план проведения занятий в Школе третьего возраста</t>
  </si>
  <si>
    <t>Разработаны и утверждены программы образовательных мероприятий (выбраны образовательные программы)</t>
  </si>
  <si>
    <t>Начало учебного периода</t>
  </si>
  <si>
    <t>Начато оказание образовательных услуг</t>
  </si>
  <si>
    <t>Конец учебного периода</t>
  </si>
  <si>
    <t>Образовательные мероприятия завершены</t>
  </si>
  <si>
    <t>%</t>
  </si>
  <si>
    <t>"Социальная поддержка граждан на 2024-2028 годы"</t>
  </si>
  <si>
    <t>"Социальная поддержка населения" (3-й возраст)</t>
  </si>
  <si>
    <t>Утвержден/принят документ, устанавливающий возникновение обязательств</t>
  </si>
  <si>
    <t>это документ Алины ;D</t>
  </si>
  <si>
    <t>Единая субвенция местным бюджетам из государственного бюджета Республики Саха (Якутия)</t>
  </si>
  <si>
    <t>заявление работника о предоставлении субсидии</t>
  </si>
  <si>
    <t>приказ на выплату субсидии</t>
  </si>
  <si>
    <t>Исполнитель: Сольжиграсова А.А.</t>
  </si>
  <si>
    <t>МБУ ДО "ДШИ" г. Удачный</t>
  </si>
  <si>
    <t>Код результата предоставлении субсидии контрольной точки</t>
  </si>
  <si>
    <t>0084</t>
  </si>
  <si>
    <t>0035</t>
  </si>
  <si>
    <t>0042</t>
  </si>
  <si>
    <t>0046</t>
  </si>
  <si>
    <t>0126</t>
  </si>
  <si>
    <t>1 контр исп</t>
  </si>
  <si>
    <t>чел.</t>
  </si>
  <si>
    <t>Заявление работника о предоставлении очередного отпуска с оплатой проезда</t>
  </si>
  <si>
    <t>Утвержден/принят документ, устанавливающий условия осуществления выплат</t>
  </si>
  <si>
    <t>Авансовый отчет</t>
  </si>
  <si>
    <t>Платежное поручение о выплате</t>
  </si>
  <si>
    <t xml:space="preserve">Наличие трудового договора с работником, подтверждающего его прием на работу до 01 января 1997 года </t>
  </si>
  <si>
    <t>Принято обязательств, %</t>
  </si>
  <si>
    <t>час</t>
  </si>
  <si>
    <t>по состоянию на «01» апреля 2026г.</t>
  </si>
  <si>
    <t>01.04.2026/
31.12.2026</t>
  </si>
  <si>
    <t>Приказ о выплате</t>
  </si>
  <si>
    <t>Заявление работника о дополнительной компенсации расходов</t>
  </si>
  <si>
    <t>МАУ ДО "ДШИ" г. Мирный, 
МБУ ДО "ДШИ" с. Арылах, 
МБУ ДО "ДШИ" п. Айхал, 
МБУ ДО "ДШИ" п. Светлый, 
МБУ ДО "ДШИ" г. Удачный, 
МБУ ДО "ДШИ" п. Чернышевский</t>
  </si>
  <si>
    <t>МАУ ДО "ДШИ" г. Мирный,
МБУ ДО "ДШИ" п. Светлый, 
МБУ ДО "ДШИ" п. Чернышевский</t>
  </si>
  <si>
    <t>мирный</t>
  </si>
  <si>
    <t>приказ</t>
  </si>
  <si>
    <t>МАУ ДО "ДШИ" г. Мирный, 
МБУ ДО "ДШИ" с. Арылах, 
МБУ ДО "ДШИ" п. Айхал, 
МБУ ДО "ДШИ" п. Светлый, 
МБУ ДО "ДШИ" п. Чернышевский</t>
  </si>
  <si>
    <t>01.04.2026/
30.12.2026</t>
  </si>
  <si>
    <t>МАУ ДО "ДШИ" г. Мирный, 
МБУ ДО "ДШИ" с. Арылах</t>
  </si>
  <si>
    <t xml:space="preserve">Результат предоставления Субсидии 1: </t>
  </si>
  <si>
    <t>Техническое задание на оказание услуг</t>
  </si>
  <si>
    <t>Акт выполненных работ/Платежное поручение</t>
  </si>
  <si>
    <t>Утверждены (одобрены, сформированы) документы, необходимые для оказания услуги (выполнения работы)</t>
  </si>
  <si>
    <t>Шт.
Час</t>
  </si>
  <si>
    <t>796
365</t>
  </si>
  <si>
    <t>2
64</t>
  </si>
  <si>
    <t>12/35</t>
  </si>
  <si>
    <t>6/29</t>
  </si>
  <si>
    <t>01.04.2026/
31.05.2026</t>
  </si>
  <si>
    <t>02.03.2026/
05.03.2026/
01.04.2026</t>
  </si>
  <si>
    <t>2
42</t>
  </si>
  <si>
    <t>Приобретение товаров, работ, услуг</t>
  </si>
  <si>
    <t>Сформирована и утверждена потребность (техническое задание, спецификация)</t>
  </si>
  <si>
    <t>Заключен договор на закупку товаров, работ, услуг</t>
  </si>
  <si>
    <t>Товар поставлен, работы выполнены и приняты, услуга оказана</t>
  </si>
  <si>
    <t xml:space="preserve">Оплата произведена </t>
  </si>
  <si>
    <t>Приобретенные товары поставлены на баланс</t>
  </si>
  <si>
    <t>Товары поставлены на баланс</t>
  </si>
  <si>
    <t xml:space="preserve">Товарная накладная </t>
  </si>
  <si>
    <t>Договор подписан</t>
  </si>
  <si>
    <t>Спецификация товаров</t>
  </si>
  <si>
    <t>2/6</t>
  </si>
  <si>
    <t>Разработан план проведения занятий</t>
  </si>
  <si>
    <t>0/0</t>
  </si>
  <si>
    <t>01.04.2026/
26.12.2026</t>
  </si>
  <si>
    <t>31.03.2026/26.06.2026</t>
  </si>
  <si>
    <t>09.04.2026/07.07.2026</t>
  </si>
  <si>
    <t>17.04.2026/10.07.2026</t>
  </si>
  <si>
    <t>27.03.2026/10.03.2026</t>
  </si>
  <si>
    <t>27.03.2026/20.03.2026</t>
  </si>
  <si>
    <t>16.01.2026/10.01.2026</t>
  </si>
  <si>
    <t>29.05.2026/31.05.2026</t>
  </si>
  <si>
    <t>6/17</t>
  </si>
  <si>
    <t>09.04.2026/
10.07.2026</t>
  </si>
  <si>
    <t>26.03.2026, 18.03.2026,
19.03.2026</t>
  </si>
  <si>
    <t>26.03.2026 , 18.03.2026,
19.03.2026</t>
  </si>
  <si>
    <t>27.03.2026, 19.03.2026,
20.03.2026</t>
  </si>
  <si>
    <t>09.04.2026/ 23.03.2026/
07.07.2026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</si>
</sst>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9" fontId="3" fillId="0" borderId="0" applyFont="0" applyFill="0" applyBorder="0" applyProtection="0"/>
    <xf numFmtId="0" fontId="8" fillId="0" borderId="0"/>
    <xf numFmtId="0" fontId="10" fillId="0" borderId="0" applyNumberFormat="0" applyFill="0" applyBorder="0" applyAlignment="0" applyProtection="0"/>
    <xf numFmtId="0" fontId="12" fillId="0" borderId="0"/>
    <xf numFmtId="9" fontId="12" fillId="0" borderId="0" applyFont="0" applyFill="0" applyBorder="0" applyProtection="0"/>
    <xf numFmtId="0" fontId="13" fillId="0" borderId="0"/>
    <xf numFmtId="9" fontId="13" fillId="0" borderId="0" applyFont="0" applyFill="0" applyBorder="0" applyProtection="0"/>
    <xf numFmtId="9" fontId="2" fillId="0" borderId="0" applyFont="0" applyFill="0" applyBorder="0" applyProtection="0"/>
    <xf numFmtId="9" fontId="1" fillId="0" borderId="0" applyFont="0" applyFill="0" applyBorder="0" applyProtection="0"/>
    <xf numFmtId="0" fontId="15" fillId="0" borderId="0" applyNumberFormat="0" applyFill="0" applyBorder="0" applyProtection="0"/>
    <xf numFmtId="0" fontId="1" fillId="0" borderId="0"/>
  </cellStyleXfs>
  <cellXfs count="18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wrapText="1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wrapText="1"/>
    </xf>
    <xf numFmtId="0" fontId="7" fillId="0" borderId="5" xfId="0" applyFont="1" applyBorder="1"/>
    <xf numFmtId="4" fontId="7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4" fontId="7" fillId="0" borderId="2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Alignment="1">
      <alignment horizontal="right" wrapText="1"/>
    </xf>
    <xf numFmtId="0" fontId="7" fillId="0" borderId="1" xfId="0" applyFont="1" applyBorder="1"/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3" xfId="0" applyFont="1" applyBorder="1"/>
    <xf numFmtId="0" fontId="7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1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/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14" fontId="7" fillId="2" borderId="0" xfId="0" applyNumberFormat="1" applyFont="1" applyFill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2" borderId="5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4" fontId="7" fillId="0" borderId="5" xfId="0" applyNumberFormat="1" applyFont="1" applyBorder="1" applyAlignment="1">
      <alignment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7" fillId="2" borderId="5" xfId="5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/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5" xfId="12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</cellXfs>
  <cellStyles count="13">
    <cellStyle name="Гиперссылка 2" xfId="4"/>
    <cellStyle name="Гиперссылка 3" xfId="11"/>
    <cellStyle name="Обычный" xfId="0" builtinId="0"/>
    <cellStyle name="Обычный 2" xfId="3"/>
    <cellStyle name="Обычный 3" xfId="1"/>
    <cellStyle name="Обычный 4" xfId="5"/>
    <cellStyle name="Обычный 5" xfId="7"/>
    <cellStyle name="Обычный 6" xfId="12"/>
    <cellStyle name="Процентный 2" xfId="2"/>
    <cellStyle name="Процентный 3" xfId="6"/>
    <cellStyle name="Процентный 4" xfId="8"/>
    <cellStyle name="Процентный 5" xfId="9"/>
    <cellStyle name="Процентный 6" xfId="1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50"/>
  <sheetViews>
    <sheetView tabSelected="1" view="pageBreakPreview" topLeftCell="B5" zoomScaleNormal="100" zoomScaleSheetLayoutView="100" workbookViewId="0">
      <selection activeCell="F8" sqref="F8:M8"/>
    </sheetView>
  </sheetViews>
  <sheetFormatPr defaultColWidth="8.7109375" defaultRowHeight="12.75" x14ac:dyDescent="0.2"/>
  <cols>
    <col min="1" max="1" width="31.28515625" style="28" customWidth="1"/>
    <col min="2" max="2" width="28.140625" style="28" customWidth="1"/>
    <col min="3" max="3" width="15.28515625" style="28" customWidth="1"/>
    <col min="4" max="4" width="25" style="28" customWidth="1"/>
    <col min="5" max="5" width="12.28515625" style="28" customWidth="1"/>
    <col min="6" max="6" width="11.5703125" style="28" customWidth="1"/>
    <col min="7" max="11" width="11" style="28" customWidth="1"/>
    <col min="12" max="12" width="12.85546875" style="28" customWidth="1"/>
    <col min="13" max="14" width="14.42578125" style="28" customWidth="1"/>
    <col min="15" max="18" width="14.7109375" style="28" customWidth="1"/>
    <col min="19" max="19" width="14" style="28" customWidth="1"/>
    <col min="20" max="16384" width="8.7109375" style="28"/>
  </cols>
  <sheetData>
    <row r="1" spans="1:18" x14ac:dyDescent="0.2">
      <c r="A1" s="49"/>
    </row>
    <row r="3" spans="1:18" ht="18.600000000000001" customHeight="1" thickBot="1" x14ac:dyDescent="0.25">
      <c r="E3" s="29"/>
      <c r="F3" s="129" t="s">
        <v>0</v>
      </c>
      <c r="G3" s="129"/>
      <c r="H3" s="129"/>
      <c r="I3" s="129"/>
      <c r="J3" s="129"/>
      <c r="K3" s="129"/>
      <c r="L3" s="129"/>
      <c r="M3" s="129"/>
      <c r="R3" s="30" t="s">
        <v>1</v>
      </c>
    </row>
    <row r="4" spans="1:18" ht="18.600000000000001" customHeight="1" thickBot="1" x14ac:dyDescent="0.25">
      <c r="F4" s="141" t="str">
        <f>'Проезд МБ (0084)'!F4</f>
        <v>по состоянию на «01» апреля 2026г.</v>
      </c>
      <c r="G4" s="141"/>
      <c r="H4" s="141"/>
      <c r="I4" s="141"/>
      <c r="J4" s="141"/>
      <c r="K4" s="141"/>
      <c r="L4" s="141"/>
      <c r="M4" s="141"/>
      <c r="Q4" s="31" t="s">
        <v>2</v>
      </c>
      <c r="R4" s="32">
        <f>'Проезд МБ (0084)'!R4</f>
        <v>46113</v>
      </c>
    </row>
    <row r="5" spans="1:18" ht="18.600000000000001" customHeight="1" thickBot="1" x14ac:dyDescent="0.25">
      <c r="Q5" s="31" t="s">
        <v>2</v>
      </c>
      <c r="R5" s="33">
        <f>'Проезд МБ (0084)'!R5</f>
        <v>46122</v>
      </c>
    </row>
    <row r="6" spans="1:18" ht="28.5" customHeight="1" thickBot="1" x14ac:dyDescent="0.25">
      <c r="A6" s="142" t="s">
        <v>3</v>
      </c>
      <c r="B6" s="142"/>
      <c r="C6" s="142"/>
      <c r="D6" s="142"/>
      <c r="E6" s="34"/>
      <c r="F6" s="143" t="s">
        <v>4</v>
      </c>
      <c r="G6" s="143"/>
      <c r="H6" s="143"/>
      <c r="I6" s="143"/>
      <c r="J6" s="143"/>
      <c r="K6" s="143"/>
      <c r="L6" s="143"/>
      <c r="M6" s="143"/>
      <c r="Q6" s="35" t="s">
        <v>5</v>
      </c>
      <c r="R6" s="36"/>
    </row>
    <row r="7" spans="1:18" ht="29.1" customHeight="1" thickBot="1" x14ac:dyDescent="0.25">
      <c r="A7" s="144" t="s">
        <v>6</v>
      </c>
      <c r="B7" s="144"/>
      <c r="C7" s="144"/>
      <c r="D7" s="144"/>
      <c r="E7" s="37"/>
      <c r="F7" s="143" t="s">
        <v>67</v>
      </c>
      <c r="G7" s="143"/>
      <c r="H7" s="143"/>
      <c r="I7" s="143"/>
      <c r="J7" s="143"/>
      <c r="K7" s="143"/>
      <c r="L7" s="143"/>
      <c r="M7" s="143"/>
      <c r="Q7" s="38" t="s">
        <v>7</v>
      </c>
      <c r="R7" s="39">
        <v>834</v>
      </c>
    </row>
    <row r="8" spans="1:18" ht="25.5" customHeight="1" thickBot="1" x14ac:dyDescent="0.25">
      <c r="A8" s="121" t="s">
        <v>8</v>
      </c>
      <c r="B8" s="121"/>
      <c r="C8" s="121"/>
      <c r="D8" s="121"/>
      <c r="E8" s="40"/>
      <c r="F8" s="143" t="s">
        <v>70</v>
      </c>
      <c r="G8" s="143"/>
      <c r="H8" s="143"/>
      <c r="I8" s="143"/>
      <c r="J8" s="143"/>
      <c r="K8" s="143"/>
      <c r="L8" s="143"/>
      <c r="M8" s="143"/>
      <c r="Q8" s="38" t="s">
        <v>7</v>
      </c>
      <c r="R8" s="36"/>
    </row>
    <row r="9" spans="1:18" ht="13.5" thickBot="1" x14ac:dyDescent="0.25">
      <c r="R9" s="41"/>
    </row>
    <row r="11" spans="1:18" ht="14.45" customHeight="1" x14ac:dyDescent="0.2">
      <c r="D11" s="29"/>
      <c r="E11" s="129" t="s">
        <v>9</v>
      </c>
      <c r="F11" s="129"/>
      <c r="G11" s="129"/>
      <c r="H11" s="129"/>
      <c r="I11" s="129"/>
      <c r="J11" s="129"/>
      <c r="K11" s="129"/>
      <c r="L11" s="129"/>
      <c r="M11" s="129"/>
      <c r="N11" s="129"/>
    </row>
    <row r="13" spans="1:18" x14ac:dyDescent="0.2">
      <c r="E13" s="42" t="s">
        <v>10</v>
      </c>
      <c r="F13" s="127" t="s">
        <v>11</v>
      </c>
      <c r="G13" s="145"/>
      <c r="H13" s="145"/>
      <c r="I13" s="145"/>
      <c r="J13" s="145"/>
      <c r="K13" s="145"/>
      <c r="L13" s="128"/>
      <c r="M13" s="127" t="s">
        <v>12</v>
      </c>
      <c r="N13" s="128"/>
    </row>
    <row r="14" spans="1:18" x14ac:dyDescent="0.2">
      <c r="E14" s="42">
        <v>1</v>
      </c>
      <c r="F14" s="127">
        <v>2</v>
      </c>
      <c r="G14" s="145"/>
      <c r="H14" s="145"/>
      <c r="I14" s="145"/>
      <c r="J14" s="145"/>
      <c r="K14" s="145"/>
      <c r="L14" s="128"/>
      <c r="M14" s="127">
        <v>3</v>
      </c>
      <c r="N14" s="128"/>
    </row>
    <row r="15" spans="1:18" x14ac:dyDescent="0.2">
      <c r="E15" s="20">
        <v>1</v>
      </c>
      <c r="F15" s="133" t="s">
        <v>13</v>
      </c>
      <c r="G15" s="134"/>
      <c r="H15" s="134"/>
      <c r="I15" s="134"/>
      <c r="J15" s="134"/>
      <c r="K15" s="134"/>
      <c r="L15" s="135"/>
      <c r="M15" s="127" t="s">
        <v>14</v>
      </c>
      <c r="N15" s="128"/>
    </row>
    <row r="16" spans="1:18" ht="25.5" customHeight="1" x14ac:dyDescent="0.2">
      <c r="E16" s="43" t="s">
        <v>17</v>
      </c>
      <c r="F16" s="138" t="s">
        <v>28</v>
      </c>
      <c r="G16" s="139"/>
      <c r="H16" s="139"/>
      <c r="I16" s="139"/>
      <c r="J16" s="139"/>
      <c r="K16" s="139"/>
      <c r="L16" s="140"/>
      <c r="M16" s="127">
        <v>2</v>
      </c>
      <c r="N16" s="128"/>
    </row>
    <row r="17" spans="1:19" x14ac:dyDescent="0.2">
      <c r="E17" s="43" t="s">
        <v>18</v>
      </c>
      <c r="F17" s="133" t="s">
        <v>29</v>
      </c>
      <c r="G17" s="134"/>
      <c r="H17" s="134"/>
      <c r="I17" s="134"/>
      <c r="J17" s="134"/>
      <c r="K17" s="134"/>
      <c r="L17" s="135"/>
      <c r="M17" s="127">
        <v>2</v>
      </c>
      <c r="N17" s="128"/>
    </row>
    <row r="18" spans="1:19" x14ac:dyDescent="0.2">
      <c r="E18" s="43" t="s">
        <v>19</v>
      </c>
      <c r="F18" s="133" t="s">
        <v>30</v>
      </c>
      <c r="G18" s="134"/>
      <c r="H18" s="134"/>
      <c r="I18" s="134"/>
      <c r="J18" s="134"/>
      <c r="K18" s="134"/>
      <c r="L18" s="135"/>
      <c r="M18" s="127">
        <v>0</v>
      </c>
      <c r="N18" s="128"/>
    </row>
    <row r="19" spans="1:19" x14ac:dyDescent="0.2">
      <c r="E19" s="43" t="s">
        <v>20</v>
      </c>
      <c r="F19" s="133" t="s">
        <v>31</v>
      </c>
      <c r="G19" s="134"/>
      <c r="H19" s="134"/>
      <c r="I19" s="134"/>
      <c r="J19" s="134"/>
      <c r="K19" s="134"/>
      <c r="L19" s="135"/>
      <c r="M19" s="127">
        <v>0</v>
      </c>
      <c r="N19" s="128"/>
    </row>
    <row r="20" spans="1:19" x14ac:dyDescent="0.2">
      <c r="E20" s="43" t="s">
        <v>21</v>
      </c>
      <c r="F20" s="133" t="s">
        <v>15</v>
      </c>
      <c r="G20" s="134"/>
      <c r="H20" s="134"/>
      <c r="I20" s="134"/>
      <c r="J20" s="134"/>
      <c r="K20" s="134"/>
      <c r="L20" s="135"/>
      <c r="M20" s="127">
        <v>0</v>
      </c>
      <c r="N20" s="128"/>
      <c r="S20" s="28" t="s">
        <v>107</v>
      </c>
    </row>
    <row r="21" spans="1:19" ht="24.95" customHeight="1" x14ac:dyDescent="0.2">
      <c r="E21" s="43" t="s">
        <v>22</v>
      </c>
      <c r="F21" s="138" t="s">
        <v>32</v>
      </c>
      <c r="G21" s="139"/>
      <c r="H21" s="139"/>
      <c r="I21" s="139"/>
      <c r="J21" s="139"/>
      <c r="K21" s="139"/>
      <c r="L21" s="140"/>
      <c r="M21" s="127">
        <v>0</v>
      </c>
      <c r="N21" s="128"/>
    </row>
    <row r="22" spans="1:19" ht="12.95" customHeight="1" x14ac:dyDescent="0.2">
      <c r="E22" s="43" t="s">
        <v>23</v>
      </c>
      <c r="F22" s="138" t="s">
        <v>33</v>
      </c>
      <c r="G22" s="139"/>
      <c r="H22" s="139"/>
      <c r="I22" s="139"/>
      <c r="J22" s="139"/>
      <c r="K22" s="139"/>
      <c r="L22" s="140"/>
      <c r="M22" s="127">
        <v>0</v>
      </c>
      <c r="N22" s="128"/>
    </row>
    <row r="23" spans="1:19" x14ac:dyDescent="0.2">
      <c r="E23" s="43" t="s">
        <v>24</v>
      </c>
      <c r="F23" s="133" t="s">
        <v>29</v>
      </c>
      <c r="G23" s="134"/>
      <c r="H23" s="134"/>
      <c r="I23" s="134"/>
      <c r="J23" s="134"/>
      <c r="K23" s="134"/>
      <c r="L23" s="135"/>
      <c r="M23" s="127">
        <v>0</v>
      </c>
      <c r="N23" s="128"/>
    </row>
    <row r="24" spans="1:19" ht="37.5" customHeight="1" x14ac:dyDescent="0.2">
      <c r="E24" s="43" t="s">
        <v>25</v>
      </c>
      <c r="F24" s="138" t="s">
        <v>34</v>
      </c>
      <c r="G24" s="139"/>
      <c r="H24" s="139"/>
      <c r="I24" s="139"/>
      <c r="J24" s="139"/>
      <c r="K24" s="139"/>
      <c r="L24" s="140"/>
      <c r="M24" s="136">
        <v>0</v>
      </c>
      <c r="N24" s="137"/>
    </row>
    <row r="25" spans="1:19" x14ac:dyDescent="0.2">
      <c r="E25" s="43" t="s">
        <v>26</v>
      </c>
      <c r="F25" s="133" t="s">
        <v>35</v>
      </c>
      <c r="G25" s="134"/>
      <c r="H25" s="134"/>
      <c r="I25" s="134"/>
      <c r="J25" s="134"/>
      <c r="K25" s="134"/>
      <c r="L25" s="135"/>
      <c r="M25" s="127">
        <v>1</v>
      </c>
      <c r="N25" s="128"/>
    </row>
    <row r="26" spans="1:19" x14ac:dyDescent="0.2">
      <c r="E26" s="43" t="s">
        <v>27</v>
      </c>
      <c r="F26" s="133" t="s">
        <v>36</v>
      </c>
      <c r="G26" s="134"/>
      <c r="H26" s="134"/>
      <c r="I26" s="134"/>
      <c r="J26" s="134"/>
      <c r="K26" s="134"/>
      <c r="L26" s="135"/>
      <c r="M26" s="127">
        <v>0</v>
      </c>
      <c r="N26" s="128"/>
    </row>
    <row r="27" spans="1:19" x14ac:dyDescent="0.2">
      <c r="E27" s="44" t="s">
        <v>16</v>
      </c>
      <c r="F27" s="133" t="s">
        <v>16</v>
      </c>
      <c r="G27" s="134"/>
      <c r="H27" s="134"/>
      <c r="I27" s="134"/>
      <c r="J27" s="134"/>
      <c r="K27" s="134"/>
      <c r="L27" s="135"/>
      <c r="M27" s="127" t="s">
        <v>16</v>
      </c>
      <c r="N27" s="128"/>
    </row>
    <row r="30" spans="1:19" x14ac:dyDescent="0.2">
      <c r="D30" s="129" t="s">
        <v>37</v>
      </c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2" spans="1:19" ht="105.6" customHeight="1" x14ac:dyDescent="0.2">
      <c r="A32" s="122" t="s">
        <v>38</v>
      </c>
      <c r="B32" s="122" t="s">
        <v>39</v>
      </c>
      <c r="C32" s="130" t="s">
        <v>101</v>
      </c>
      <c r="D32" s="122" t="s">
        <v>40</v>
      </c>
      <c r="E32" s="122" t="s">
        <v>41</v>
      </c>
      <c r="F32" s="122"/>
      <c r="G32" s="122" t="s">
        <v>44</v>
      </c>
      <c r="H32" s="122"/>
      <c r="I32" s="122"/>
      <c r="J32" s="122"/>
      <c r="K32" s="122"/>
      <c r="L32" s="122"/>
      <c r="M32" s="122" t="s">
        <v>50</v>
      </c>
      <c r="N32" s="122"/>
      <c r="O32" s="122" t="s">
        <v>51</v>
      </c>
      <c r="P32" s="122"/>
      <c r="Q32" s="122" t="s">
        <v>52</v>
      </c>
      <c r="R32" s="122"/>
    </row>
    <row r="33" spans="1:19" ht="14.45" customHeight="1" x14ac:dyDescent="0.2">
      <c r="A33" s="122"/>
      <c r="B33" s="122"/>
      <c r="C33" s="131"/>
      <c r="D33" s="122"/>
      <c r="E33" s="122" t="s">
        <v>42</v>
      </c>
      <c r="F33" s="122" t="s">
        <v>43</v>
      </c>
      <c r="G33" s="122" t="s">
        <v>45</v>
      </c>
      <c r="H33" s="122"/>
      <c r="I33" s="122" t="s">
        <v>46</v>
      </c>
      <c r="J33" s="122"/>
      <c r="K33" s="122" t="s">
        <v>49</v>
      </c>
      <c r="L33" s="122" t="s">
        <v>58</v>
      </c>
      <c r="M33" s="122" t="s">
        <v>53</v>
      </c>
      <c r="N33" s="122" t="s">
        <v>54</v>
      </c>
      <c r="O33" s="122" t="s">
        <v>55</v>
      </c>
      <c r="P33" s="122" t="s">
        <v>59</v>
      </c>
      <c r="Q33" s="122" t="s">
        <v>56</v>
      </c>
      <c r="R33" s="122" t="s">
        <v>57</v>
      </c>
    </row>
    <row r="34" spans="1:19" ht="63.75" x14ac:dyDescent="0.2">
      <c r="A34" s="122"/>
      <c r="B34" s="122"/>
      <c r="C34" s="132"/>
      <c r="D34" s="122"/>
      <c r="E34" s="122"/>
      <c r="F34" s="122"/>
      <c r="G34" s="23" t="s">
        <v>47</v>
      </c>
      <c r="H34" s="23" t="s">
        <v>48</v>
      </c>
      <c r="I34" s="23" t="s">
        <v>47</v>
      </c>
      <c r="J34" s="23" t="s">
        <v>48</v>
      </c>
      <c r="K34" s="122"/>
      <c r="L34" s="122"/>
      <c r="M34" s="122"/>
      <c r="N34" s="122"/>
      <c r="O34" s="122"/>
      <c r="P34" s="122"/>
      <c r="Q34" s="122"/>
      <c r="R34" s="122"/>
    </row>
    <row r="35" spans="1:19" x14ac:dyDescent="0.2">
      <c r="A35" s="23">
        <v>1</v>
      </c>
      <c r="B35" s="23">
        <v>2</v>
      </c>
      <c r="C35" s="52">
        <v>3</v>
      </c>
      <c r="D35" s="52">
        <v>4</v>
      </c>
      <c r="E35" s="52">
        <v>5</v>
      </c>
      <c r="F35" s="52">
        <v>6</v>
      </c>
      <c r="G35" s="52">
        <v>7</v>
      </c>
      <c r="H35" s="52">
        <v>8</v>
      </c>
      <c r="I35" s="52">
        <v>9</v>
      </c>
      <c r="J35" s="52">
        <v>10</v>
      </c>
      <c r="K35" s="52">
        <v>11</v>
      </c>
      <c r="L35" s="52">
        <v>12</v>
      </c>
      <c r="M35" s="52">
        <v>13</v>
      </c>
      <c r="N35" s="52">
        <v>14</v>
      </c>
      <c r="O35" s="52">
        <v>15</v>
      </c>
      <c r="P35" s="52">
        <v>16</v>
      </c>
      <c r="Q35" s="52">
        <v>17</v>
      </c>
      <c r="R35" s="52">
        <v>18</v>
      </c>
    </row>
    <row r="36" spans="1:19" s="74" customFormat="1" ht="41.1" customHeight="1" x14ac:dyDescent="0.2">
      <c r="A36" s="123" t="s">
        <v>60</v>
      </c>
      <c r="B36" s="123"/>
      <c r="C36" s="89" t="s">
        <v>103</v>
      </c>
      <c r="D36" s="73" t="s">
        <v>78</v>
      </c>
      <c r="E36" s="73" t="s">
        <v>108</v>
      </c>
      <c r="F36" s="73">
        <v>792</v>
      </c>
      <c r="G36" s="73">
        <v>9</v>
      </c>
      <c r="H36" s="114">
        <f>G36</f>
        <v>9</v>
      </c>
      <c r="I36" s="115">
        <v>0</v>
      </c>
      <c r="J36" s="115">
        <f>I36</f>
        <v>0</v>
      </c>
      <c r="K36" s="115">
        <v>9</v>
      </c>
      <c r="L36" s="75">
        <f>G36-I36</f>
        <v>9</v>
      </c>
      <c r="M36" s="75" t="s">
        <v>61</v>
      </c>
      <c r="N36" s="75" t="s">
        <v>61</v>
      </c>
      <c r="O36" s="90">
        <v>122355.92</v>
      </c>
      <c r="P36" s="75"/>
      <c r="Q36" s="90">
        <v>20389.32</v>
      </c>
      <c r="R36" s="90">
        <v>20389.32</v>
      </c>
      <c r="S36" s="81"/>
    </row>
    <row r="37" spans="1:19" s="74" customFormat="1" x14ac:dyDescent="0.2">
      <c r="A37" s="124" t="s">
        <v>121</v>
      </c>
      <c r="B37" s="77" t="s">
        <v>62</v>
      </c>
      <c r="C37" s="77"/>
      <c r="D37" s="77"/>
      <c r="E37" s="77"/>
      <c r="F37" s="77"/>
      <c r="G37" s="73" t="s">
        <v>63</v>
      </c>
      <c r="H37" s="73"/>
      <c r="I37" s="115" t="s">
        <v>63</v>
      </c>
      <c r="J37" s="77"/>
      <c r="K37" s="77"/>
      <c r="L37" s="115" t="s">
        <v>63</v>
      </c>
      <c r="M37" s="78"/>
      <c r="N37" s="78"/>
      <c r="O37" s="115" t="s">
        <v>63</v>
      </c>
      <c r="P37" s="115" t="s">
        <v>63</v>
      </c>
      <c r="Q37" s="115" t="s">
        <v>63</v>
      </c>
      <c r="R37" s="115" t="s">
        <v>63</v>
      </c>
    </row>
    <row r="38" spans="1:19" s="74" customFormat="1" ht="51" x14ac:dyDescent="0.2">
      <c r="A38" s="125"/>
      <c r="B38" s="91" t="s">
        <v>113</v>
      </c>
      <c r="C38" s="77"/>
      <c r="D38" s="92" t="s">
        <v>110</v>
      </c>
      <c r="E38" s="73" t="s">
        <v>64</v>
      </c>
      <c r="F38" s="73">
        <v>796</v>
      </c>
      <c r="G38" s="73">
        <v>9</v>
      </c>
      <c r="H38" s="114">
        <f>G38</f>
        <v>9</v>
      </c>
      <c r="I38" s="115">
        <v>9</v>
      </c>
      <c r="J38" s="115">
        <f>I38</f>
        <v>9</v>
      </c>
      <c r="K38" s="115">
        <f>G38</f>
        <v>9</v>
      </c>
      <c r="L38" s="75">
        <f>G38-I38</f>
        <v>0</v>
      </c>
      <c r="M38" s="83">
        <v>46052</v>
      </c>
      <c r="N38" s="83">
        <v>46052</v>
      </c>
      <c r="O38" s="75"/>
      <c r="P38" s="75"/>
      <c r="Q38" s="75"/>
      <c r="R38" s="75"/>
      <c r="S38" s="93"/>
    </row>
    <row r="39" spans="1:19" s="74" customFormat="1" x14ac:dyDescent="0.2">
      <c r="A39" s="125"/>
      <c r="B39" s="77" t="s">
        <v>62</v>
      </c>
      <c r="C39" s="77"/>
      <c r="D39" s="77"/>
      <c r="E39" s="77"/>
      <c r="F39" s="77"/>
      <c r="G39" s="73" t="s">
        <v>63</v>
      </c>
      <c r="H39" s="73"/>
      <c r="I39" s="115" t="s">
        <v>63</v>
      </c>
      <c r="J39" s="77"/>
      <c r="K39" s="77"/>
      <c r="L39" s="115" t="s">
        <v>63</v>
      </c>
      <c r="M39" s="78"/>
      <c r="N39" s="78"/>
      <c r="O39" s="115" t="s">
        <v>63</v>
      </c>
      <c r="P39" s="115" t="s">
        <v>63</v>
      </c>
      <c r="Q39" s="115" t="s">
        <v>63</v>
      </c>
      <c r="R39" s="115" t="s">
        <v>63</v>
      </c>
    </row>
    <row r="40" spans="1:19" s="74" customFormat="1" x14ac:dyDescent="0.2">
      <c r="A40" s="126"/>
      <c r="B40" s="91" t="s">
        <v>118</v>
      </c>
      <c r="C40" s="72"/>
      <c r="D40" s="92" t="s">
        <v>114</v>
      </c>
      <c r="E40" s="73" t="s">
        <v>91</v>
      </c>
      <c r="F40" s="73">
        <v>744</v>
      </c>
      <c r="G40" s="73">
        <v>100</v>
      </c>
      <c r="H40" s="114">
        <f>G40</f>
        <v>100</v>
      </c>
      <c r="I40" s="115">
        <v>100</v>
      </c>
      <c r="J40" s="115">
        <f>I40</f>
        <v>100</v>
      </c>
      <c r="K40" s="115">
        <f>G40</f>
        <v>100</v>
      </c>
      <c r="L40" s="75">
        <f>G40-I40</f>
        <v>0</v>
      </c>
      <c r="M40" s="83">
        <v>46052</v>
      </c>
      <c r="N40" s="83">
        <v>46052</v>
      </c>
      <c r="O40" s="115"/>
      <c r="P40" s="115"/>
      <c r="Q40" s="115"/>
      <c r="R40" s="115"/>
    </row>
    <row r="41" spans="1:19" s="74" customFormat="1" x14ac:dyDescent="0.2">
      <c r="A41" s="94"/>
      <c r="B41" s="77" t="s">
        <v>62</v>
      </c>
      <c r="C41" s="77"/>
      <c r="D41" s="77"/>
      <c r="E41" s="73"/>
      <c r="F41" s="73"/>
      <c r="G41" s="73"/>
      <c r="H41" s="73"/>
      <c r="I41" s="115"/>
      <c r="J41" s="115"/>
      <c r="K41" s="115"/>
      <c r="L41" s="75"/>
      <c r="M41" s="115"/>
      <c r="N41" s="115"/>
      <c r="O41" s="115"/>
      <c r="P41" s="115"/>
      <c r="Q41" s="115"/>
      <c r="R41" s="115"/>
    </row>
    <row r="42" spans="1:19" s="74" customFormat="1" ht="25.5" x14ac:dyDescent="0.2">
      <c r="A42" s="94"/>
      <c r="B42" s="91" t="s">
        <v>112</v>
      </c>
      <c r="C42" s="95"/>
      <c r="D42" s="92" t="s">
        <v>84</v>
      </c>
      <c r="E42" s="73" t="s">
        <v>64</v>
      </c>
      <c r="F42" s="73">
        <v>796</v>
      </c>
      <c r="G42" s="73">
        <v>185</v>
      </c>
      <c r="H42" s="73">
        <f>G42</f>
        <v>185</v>
      </c>
      <c r="I42" s="115">
        <v>24</v>
      </c>
      <c r="J42" s="115">
        <f>I42</f>
        <v>24</v>
      </c>
      <c r="K42" s="115">
        <f>G42</f>
        <v>185</v>
      </c>
      <c r="L42" s="75">
        <f>G42-I42</f>
        <v>161</v>
      </c>
      <c r="M42" s="83">
        <v>46387</v>
      </c>
      <c r="N42" s="83" t="s">
        <v>117</v>
      </c>
      <c r="O42" s="115"/>
      <c r="P42" s="115"/>
      <c r="Q42" s="115"/>
      <c r="R42" s="115"/>
    </row>
    <row r="43" spans="1:19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</row>
    <row r="45" spans="1:19" x14ac:dyDescent="0.2">
      <c r="B45" s="46" t="s">
        <v>99</v>
      </c>
      <c r="C45" s="53"/>
      <c r="D45" s="46"/>
    </row>
    <row r="46" spans="1:19" x14ac:dyDescent="0.2">
      <c r="B46" s="121" t="s">
        <v>66</v>
      </c>
      <c r="C46" s="121"/>
      <c r="D46" s="121"/>
    </row>
    <row r="49" spans="9:10" x14ac:dyDescent="0.2">
      <c r="I49" s="28" t="s">
        <v>123</v>
      </c>
    </row>
    <row r="50" spans="9:10" x14ac:dyDescent="0.2">
      <c r="I50" s="28" t="s">
        <v>122</v>
      </c>
      <c r="J50" s="28">
        <v>1</v>
      </c>
    </row>
  </sheetData>
  <mergeCells count="64"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4:L14"/>
    <mergeCell ref="M15:N15"/>
    <mergeCell ref="F16:L16"/>
    <mergeCell ref="M16:N16"/>
    <mergeCell ref="F17:L17"/>
    <mergeCell ref="M17:N17"/>
    <mergeCell ref="F15:L15"/>
    <mergeCell ref="M18:N18"/>
    <mergeCell ref="F19:L19"/>
    <mergeCell ref="M19:N19"/>
    <mergeCell ref="F20:L20"/>
    <mergeCell ref="M20:N20"/>
    <mergeCell ref="F18:L18"/>
    <mergeCell ref="M21:N21"/>
    <mergeCell ref="F22:L22"/>
    <mergeCell ref="M22:N22"/>
    <mergeCell ref="F23:L23"/>
    <mergeCell ref="M23:N23"/>
    <mergeCell ref="F21:L21"/>
    <mergeCell ref="M24:N24"/>
    <mergeCell ref="F25:L25"/>
    <mergeCell ref="M25:N25"/>
    <mergeCell ref="F26:L26"/>
    <mergeCell ref="M26:N26"/>
    <mergeCell ref="F24:L24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7:L27"/>
    <mergeCell ref="B46:D46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A36:B36"/>
    <mergeCell ref="A37:A40"/>
  </mergeCells>
  <pageMargins left="0.7" right="0.7" top="0.75" bottom="0.75" header="0.3" footer="0.3"/>
  <pageSetup paperSize="9" scale="47" fitToHeight="0" orientation="landscape" r:id="rId1"/>
  <rowBreaks count="1" manualBreakCount="1">
    <brk id="2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51"/>
  <sheetViews>
    <sheetView view="pageBreakPreview" zoomScale="82" zoomScaleNormal="100" zoomScaleSheetLayoutView="82" workbookViewId="0">
      <selection activeCell="Q24" sqref="Q24"/>
    </sheetView>
  </sheetViews>
  <sheetFormatPr defaultColWidth="8.7109375" defaultRowHeight="12.75" x14ac:dyDescent="0.2"/>
  <cols>
    <col min="1" max="1" width="31.5703125" style="28" customWidth="1"/>
    <col min="2" max="2" width="26.28515625" style="28" customWidth="1"/>
    <col min="3" max="3" width="14.140625" style="28" customWidth="1"/>
    <col min="4" max="4" width="26.42578125" style="28" customWidth="1"/>
    <col min="5" max="5" width="12.28515625" style="28" customWidth="1"/>
    <col min="6" max="6" width="11.5703125" style="28" customWidth="1"/>
    <col min="7" max="12" width="11.28515625" style="28" customWidth="1"/>
    <col min="13" max="13" width="14.5703125" style="28" customWidth="1"/>
    <col min="14" max="14" width="11.140625" style="28" customWidth="1"/>
    <col min="15" max="18" width="10.42578125" style="28" customWidth="1"/>
    <col min="19" max="19" width="14.28515625" style="28" customWidth="1"/>
    <col min="20" max="16384" width="8.7109375" style="28"/>
  </cols>
  <sheetData>
    <row r="1" spans="1:18" x14ac:dyDescent="0.2">
      <c r="A1" s="49"/>
    </row>
    <row r="3" spans="1:18" ht="18.600000000000001" customHeight="1" thickBot="1" x14ac:dyDescent="0.25">
      <c r="E3" s="29"/>
      <c r="F3" s="129" t="s">
        <v>0</v>
      </c>
      <c r="G3" s="129"/>
      <c r="H3" s="129"/>
      <c r="I3" s="129"/>
      <c r="J3" s="129"/>
      <c r="K3" s="129"/>
      <c r="L3" s="129"/>
      <c r="M3" s="129"/>
      <c r="R3" s="30" t="s">
        <v>1</v>
      </c>
    </row>
    <row r="4" spans="1:18" ht="18.600000000000001" customHeight="1" thickBot="1" x14ac:dyDescent="0.25">
      <c r="F4" s="141" t="str">
        <f>'Проезд МБ (0084)'!F4</f>
        <v>по состоянию на «01» апреля 2026г.</v>
      </c>
      <c r="G4" s="141"/>
      <c r="H4" s="141"/>
      <c r="I4" s="141"/>
      <c r="J4" s="141"/>
      <c r="K4" s="141"/>
      <c r="L4" s="141"/>
      <c r="M4" s="141"/>
      <c r="Q4" s="31" t="s">
        <v>2</v>
      </c>
      <c r="R4" s="32">
        <f>'Проезд МБ (0084)'!R4</f>
        <v>46113</v>
      </c>
    </row>
    <row r="5" spans="1:18" ht="18.600000000000001" customHeight="1" thickBot="1" x14ac:dyDescent="0.25">
      <c r="Q5" s="31" t="s">
        <v>2</v>
      </c>
      <c r="R5" s="33">
        <f>'Проезд МБ (0084)'!R5</f>
        <v>46122</v>
      </c>
    </row>
    <row r="6" spans="1:18" ht="28.5" customHeight="1" thickBot="1" x14ac:dyDescent="0.25">
      <c r="A6" s="142" t="s">
        <v>3</v>
      </c>
      <c r="B6" s="142"/>
      <c r="C6" s="142"/>
      <c r="D6" s="142"/>
      <c r="E6" s="34"/>
      <c r="F6" s="143" t="s">
        <v>4</v>
      </c>
      <c r="G6" s="143"/>
      <c r="H6" s="143"/>
      <c r="I6" s="143"/>
      <c r="J6" s="143"/>
      <c r="K6" s="143"/>
      <c r="L6" s="143"/>
      <c r="M6" s="143"/>
      <c r="Q6" s="35" t="s">
        <v>5</v>
      </c>
      <c r="R6" s="36"/>
    </row>
    <row r="7" spans="1:18" ht="29.1" customHeight="1" thickBot="1" x14ac:dyDescent="0.25">
      <c r="A7" s="144" t="s">
        <v>6</v>
      </c>
      <c r="B7" s="144"/>
      <c r="C7" s="144"/>
      <c r="D7" s="144"/>
      <c r="E7" s="37"/>
      <c r="F7" s="143" t="s">
        <v>72</v>
      </c>
      <c r="G7" s="143"/>
      <c r="H7" s="143"/>
      <c r="I7" s="143"/>
      <c r="J7" s="143"/>
      <c r="K7" s="143"/>
      <c r="L7" s="143"/>
      <c r="M7" s="143"/>
      <c r="Q7" s="38" t="s">
        <v>7</v>
      </c>
      <c r="R7" s="39">
        <v>834</v>
      </c>
    </row>
    <row r="8" spans="1:18" ht="27.95" customHeight="1" thickBot="1" x14ac:dyDescent="0.25">
      <c r="A8" s="121" t="s">
        <v>8</v>
      </c>
      <c r="B8" s="121"/>
      <c r="C8" s="121"/>
      <c r="D8" s="121"/>
      <c r="E8" s="40"/>
      <c r="F8" s="143" t="s">
        <v>71</v>
      </c>
      <c r="G8" s="143"/>
      <c r="H8" s="143"/>
      <c r="I8" s="143"/>
      <c r="J8" s="143"/>
      <c r="K8" s="143"/>
      <c r="L8" s="143"/>
      <c r="M8" s="143"/>
      <c r="Q8" s="38" t="s">
        <v>7</v>
      </c>
      <c r="R8" s="36"/>
    </row>
    <row r="9" spans="1:18" ht="13.5" thickBot="1" x14ac:dyDescent="0.25">
      <c r="R9" s="41"/>
    </row>
    <row r="11" spans="1:18" ht="14.45" customHeight="1" x14ac:dyDescent="0.2">
      <c r="D11" s="29"/>
      <c r="E11" s="129" t="s">
        <v>9</v>
      </c>
      <c r="F11" s="129"/>
      <c r="G11" s="129"/>
      <c r="H11" s="129"/>
      <c r="I11" s="129"/>
      <c r="J11" s="129"/>
      <c r="K11" s="129"/>
      <c r="L11" s="129"/>
      <c r="M11" s="129"/>
      <c r="N11" s="129"/>
    </row>
    <row r="13" spans="1:18" x14ac:dyDescent="0.2">
      <c r="E13" s="42" t="s">
        <v>10</v>
      </c>
      <c r="F13" s="127" t="s">
        <v>11</v>
      </c>
      <c r="G13" s="145"/>
      <c r="H13" s="145"/>
      <c r="I13" s="145"/>
      <c r="J13" s="145"/>
      <c r="K13" s="145"/>
      <c r="L13" s="128"/>
      <c r="M13" s="127" t="s">
        <v>12</v>
      </c>
      <c r="N13" s="128"/>
    </row>
    <row r="14" spans="1:18" x14ac:dyDescent="0.2">
      <c r="E14" s="42">
        <v>1</v>
      </c>
      <c r="F14" s="127">
        <v>2</v>
      </c>
      <c r="G14" s="145"/>
      <c r="H14" s="145"/>
      <c r="I14" s="145"/>
      <c r="J14" s="145"/>
      <c r="K14" s="145"/>
      <c r="L14" s="128"/>
      <c r="M14" s="127">
        <v>3</v>
      </c>
      <c r="N14" s="128"/>
    </row>
    <row r="15" spans="1:18" x14ac:dyDescent="0.2">
      <c r="E15" s="20">
        <v>1</v>
      </c>
      <c r="F15" s="133" t="s">
        <v>13</v>
      </c>
      <c r="G15" s="134"/>
      <c r="H15" s="134"/>
      <c r="I15" s="134"/>
      <c r="J15" s="134"/>
      <c r="K15" s="134"/>
      <c r="L15" s="135"/>
      <c r="M15" s="127" t="s">
        <v>14</v>
      </c>
      <c r="N15" s="128"/>
    </row>
    <row r="16" spans="1:18" ht="25.5" customHeight="1" x14ac:dyDescent="0.2">
      <c r="E16" s="43" t="s">
        <v>17</v>
      </c>
      <c r="F16" s="138" t="s">
        <v>28</v>
      </c>
      <c r="G16" s="139"/>
      <c r="H16" s="139"/>
      <c r="I16" s="139"/>
      <c r="J16" s="139"/>
      <c r="K16" s="139"/>
      <c r="L16" s="140"/>
      <c r="M16" s="127">
        <v>0</v>
      </c>
      <c r="N16" s="128"/>
    </row>
    <row r="17" spans="1:18" x14ac:dyDescent="0.2">
      <c r="E17" s="43" t="s">
        <v>18</v>
      </c>
      <c r="F17" s="133" t="s">
        <v>29</v>
      </c>
      <c r="G17" s="134"/>
      <c r="H17" s="134"/>
      <c r="I17" s="134"/>
      <c r="J17" s="134"/>
      <c r="K17" s="134"/>
      <c r="L17" s="135"/>
      <c r="M17" s="127">
        <v>0</v>
      </c>
      <c r="N17" s="128"/>
    </row>
    <row r="18" spans="1:18" x14ac:dyDescent="0.2">
      <c r="E18" s="43" t="s">
        <v>19</v>
      </c>
      <c r="F18" s="133" t="s">
        <v>30</v>
      </c>
      <c r="G18" s="134"/>
      <c r="H18" s="134"/>
      <c r="I18" s="134"/>
      <c r="J18" s="134"/>
      <c r="K18" s="134"/>
      <c r="L18" s="135"/>
      <c r="M18" s="127">
        <v>0</v>
      </c>
      <c r="N18" s="128"/>
    </row>
    <row r="19" spans="1:18" x14ac:dyDescent="0.2">
      <c r="E19" s="43" t="s">
        <v>20</v>
      </c>
      <c r="F19" s="133" t="s">
        <v>31</v>
      </c>
      <c r="G19" s="134"/>
      <c r="H19" s="134"/>
      <c r="I19" s="134"/>
      <c r="J19" s="134"/>
      <c r="K19" s="134"/>
      <c r="L19" s="135"/>
      <c r="M19" s="127">
        <v>3</v>
      </c>
      <c r="N19" s="128"/>
    </row>
    <row r="20" spans="1:18" x14ac:dyDescent="0.2">
      <c r="E20" s="43" t="s">
        <v>21</v>
      </c>
      <c r="F20" s="133" t="s">
        <v>15</v>
      </c>
      <c r="G20" s="134"/>
      <c r="H20" s="134"/>
      <c r="I20" s="134"/>
      <c r="J20" s="134"/>
      <c r="K20" s="134"/>
      <c r="L20" s="135"/>
      <c r="M20" s="127">
        <v>0</v>
      </c>
      <c r="N20" s="128"/>
    </row>
    <row r="21" spans="1:18" ht="24.95" customHeight="1" x14ac:dyDescent="0.2">
      <c r="E21" s="43" t="s">
        <v>22</v>
      </c>
      <c r="F21" s="138" t="s">
        <v>32</v>
      </c>
      <c r="G21" s="139"/>
      <c r="H21" s="139"/>
      <c r="I21" s="139"/>
      <c r="J21" s="139"/>
      <c r="K21" s="139"/>
      <c r="L21" s="140"/>
      <c r="M21" s="127">
        <v>0</v>
      </c>
      <c r="N21" s="128"/>
    </row>
    <row r="22" spans="1:18" ht="12.95" customHeight="1" x14ac:dyDescent="0.2">
      <c r="E22" s="43" t="s">
        <v>23</v>
      </c>
      <c r="F22" s="138" t="s">
        <v>33</v>
      </c>
      <c r="G22" s="139"/>
      <c r="H22" s="139"/>
      <c r="I22" s="139"/>
      <c r="J22" s="139"/>
      <c r="K22" s="139"/>
      <c r="L22" s="140"/>
      <c r="M22" s="127">
        <v>0</v>
      </c>
      <c r="N22" s="128"/>
    </row>
    <row r="23" spans="1:18" x14ac:dyDescent="0.2">
      <c r="E23" s="43" t="s">
        <v>24</v>
      </c>
      <c r="F23" s="133" t="s">
        <v>29</v>
      </c>
      <c r="G23" s="134"/>
      <c r="H23" s="134"/>
      <c r="I23" s="134"/>
      <c r="J23" s="134"/>
      <c r="K23" s="134"/>
      <c r="L23" s="135"/>
      <c r="M23" s="127">
        <v>0</v>
      </c>
      <c r="N23" s="128"/>
    </row>
    <row r="24" spans="1:18" ht="38.1" customHeight="1" x14ac:dyDescent="0.2">
      <c r="E24" s="43" t="s">
        <v>25</v>
      </c>
      <c r="F24" s="138" t="s">
        <v>34</v>
      </c>
      <c r="G24" s="139"/>
      <c r="H24" s="139"/>
      <c r="I24" s="139"/>
      <c r="J24" s="139"/>
      <c r="K24" s="139"/>
      <c r="L24" s="140"/>
      <c r="M24" s="127">
        <v>3</v>
      </c>
      <c r="N24" s="128"/>
    </row>
    <row r="25" spans="1:18" x14ac:dyDescent="0.2">
      <c r="E25" s="43" t="s">
        <v>26</v>
      </c>
      <c r="F25" s="133" t="s">
        <v>35</v>
      </c>
      <c r="G25" s="134"/>
      <c r="H25" s="134"/>
      <c r="I25" s="134"/>
      <c r="J25" s="134"/>
      <c r="K25" s="134"/>
      <c r="L25" s="135"/>
      <c r="M25" s="127">
        <v>3</v>
      </c>
      <c r="N25" s="128"/>
    </row>
    <row r="26" spans="1:18" x14ac:dyDescent="0.2">
      <c r="E26" s="43" t="s">
        <v>27</v>
      </c>
      <c r="F26" s="133" t="s">
        <v>36</v>
      </c>
      <c r="G26" s="134"/>
      <c r="H26" s="134"/>
      <c r="I26" s="134"/>
      <c r="J26" s="134"/>
      <c r="K26" s="134"/>
      <c r="L26" s="135"/>
      <c r="M26" s="127">
        <v>0</v>
      </c>
      <c r="N26" s="128"/>
    </row>
    <row r="27" spans="1:18" x14ac:dyDescent="0.2">
      <c r="E27" s="44" t="s">
        <v>16</v>
      </c>
      <c r="F27" s="133" t="s">
        <v>16</v>
      </c>
      <c r="G27" s="134"/>
      <c r="H27" s="134"/>
      <c r="I27" s="134"/>
      <c r="J27" s="134"/>
      <c r="K27" s="134"/>
      <c r="L27" s="135"/>
      <c r="M27" s="127" t="s">
        <v>16</v>
      </c>
      <c r="N27" s="128"/>
    </row>
    <row r="30" spans="1:18" x14ac:dyDescent="0.2">
      <c r="D30" s="129" t="s">
        <v>37</v>
      </c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2" spans="1:18" ht="138.94999999999999" customHeight="1" x14ac:dyDescent="0.2">
      <c r="A32" s="122" t="s">
        <v>38</v>
      </c>
      <c r="B32" s="122" t="s">
        <v>39</v>
      </c>
      <c r="C32" s="130" t="s">
        <v>101</v>
      </c>
      <c r="D32" s="122" t="s">
        <v>40</v>
      </c>
      <c r="E32" s="122" t="s">
        <v>41</v>
      </c>
      <c r="F32" s="122"/>
      <c r="G32" s="122" t="s">
        <v>44</v>
      </c>
      <c r="H32" s="122"/>
      <c r="I32" s="122"/>
      <c r="J32" s="122"/>
      <c r="K32" s="122"/>
      <c r="L32" s="122"/>
      <c r="M32" s="122" t="s">
        <v>50</v>
      </c>
      <c r="N32" s="122"/>
      <c r="O32" s="122" t="s">
        <v>51</v>
      </c>
      <c r="P32" s="122"/>
      <c r="Q32" s="122" t="s">
        <v>52</v>
      </c>
      <c r="R32" s="122"/>
    </row>
    <row r="33" spans="1:19" ht="14.45" customHeight="1" x14ac:dyDescent="0.2">
      <c r="A33" s="122"/>
      <c r="B33" s="122"/>
      <c r="C33" s="131"/>
      <c r="D33" s="122"/>
      <c r="E33" s="122" t="s">
        <v>42</v>
      </c>
      <c r="F33" s="122" t="s">
        <v>43</v>
      </c>
      <c r="G33" s="122" t="s">
        <v>45</v>
      </c>
      <c r="H33" s="122"/>
      <c r="I33" s="122" t="s">
        <v>46</v>
      </c>
      <c r="J33" s="122"/>
      <c r="K33" s="122" t="s">
        <v>49</v>
      </c>
      <c r="L33" s="122" t="s">
        <v>58</v>
      </c>
      <c r="M33" s="122" t="s">
        <v>53</v>
      </c>
      <c r="N33" s="122" t="s">
        <v>54</v>
      </c>
      <c r="O33" s="122" t="s">
        <v>55</v>
      </c>
      <c r="P33" s="122" t="s">
        <v>59</v>
      </c>
      <c r="Q33" s="122" t="s">
        <v>56</v>
      </c>
      <c r="R33" s="122" t="s">
        <v>57</v>
      </c>
    </row>
    <row r="34" spans="1:19" ht="63.75" x14ac:dyDescent="0.2">
      <c r="A34" s="122"/>
      <c r="B34" s="122"/>
      <c r="C34" s="132"/>
      <c r="D34" s="122"/>
      <c r="E34" s="122"/>
      <c r="F34" s="122"/>
      <c r="G34" s="23" t="s">
        <v>47</v>
      </c>
      <c r="H34" s="23" t="s">
        <v>48</v>
      </c>
      <c r="I34" s="23" t="s">
        <v>47</v>
      </c>
      <c r="J34" s="23" t="s">
        <v>48</v>
      </c>
      <c r="K34" s="122"/>
      <c r="L34" s="122"/>
      <c r="M34" s="122"/>
      <c r="N34" s="122"/>
      <c r="O34" s="122"/>
      <c r="P34" s="122"/>
      <c r="Q34" s="122"/>
      <c r="R34" s="122"/>
    </row>
    <row r="35" spans="1:19" x14ac:dyDescent="0.2">
      <c r="A35" s="23">
        <v>1</v>
      </c>
      <c r="B35" s="23">
        <v>2</v>
      </c>
      <c r="C35" s="57">
        <v>3</v>
      </c>
      <c r="D35" s="57">
        <v>4</v>
      </c>
      <c r="E35" s="57">
        <v>5</v>
      </c>
      <c r="F35" s="57">
        <v>6</v>
      </c>
      <c r="G35" s="57">
        <v>7</v>
      </c>
      <c r="H35" s="57">
        <v>8</v>
      </c>
      <c r="I35" s="57">
        <v>9</v>
      </c>
      <c r="J35" s="57">
        <v>10</v>
      </c>
      <c r="K35" s="57">
        <v>11</v>
      </c>
      <c r="L35" s="57">
        <v>12</v>
      </c>
      <c r="M35" s="57">
        <v>13</v>
      </c>
      <c r="N35" s="57">
        <v>14</v>
      </c>
      <c r="O35" s="57">
        <v>15</v>
      </c>
      <c r="P35" s="57">
        <v>16</v>
      </c>
      <c r="Q35" s="57">
        <v>17</v>
      </c>
      <c r="R35" s="57">
        <v>18</v>
      </c>
    </row>
    <row r="36" spans="1:19" s="74" customFormat="1" ht="66.599999999999994" customHeight="1" x14ac:dyDescent="0.2">
      <c r="A36" s="123" t="s">
        <v>60</v>
      </c>
      <c r="B36" s="123"/>
      <c r="C36" s="89" t="s">
        <v>104</v>
      </c>
      <c r="D36" s="101" t="s">
        <v>78</v>
      </c>
      <c r="E36" s="114" t="s">
        <v>108</v>
      </c>
      <c r="F36" s="99">
        <v>792</v>
      </c>
      <c r="G36" s="99">
        <v>18</v>
      </c>
      <c r="H36" s="115">
        <f>G36</f>
        <v>18</v>
      </c>
      <c r="I36" s="115">
        <v>1</v>
      </c>
      <c r="J36" s="115">
        <v>1</v>
      </c>
      <c r="K36" s="115">
        <f>H36</f>
        <v>18</v>
      </c>
      <c r="L36" s="75">
        <f>G36-I36</f>
        <v>17</v>
      </c>
      <c r="M36" s="75" t="s">
        <v>61</v>
      </c>
      <c r="N36" s="75" t="s">
        <v>61</v>
      </c>
      <c r="O36" s="90">
        <v>900000</v>
      </c>
      <c r="P36" s="75"/>
      <c r="Q36" s="90">
        <v>44580</v>
      </c>
      <c r="R36" s="90">
        <f>Q36</f>
        <v>44580</v>
      </c>
      <c r="S36" s="81"/>
    </row>
    <row r="37" spans="1:19" s="74" customFormat="1" ht="18.600000000000001" customHeight="1" x14ac:dyDescent="0.2">
      <c r="A37" s="124" t="s">
        <v>120</v>
      </c>
      <c r="B37" s="77" t="s">
        <v>62</v>
      </c>
      <c r="C37" s="77"/>
      <c r="D37" s="77"/>
      <c r="E37" s="77"/>
      <c r="F37" s="77"/>
      <c r="G37" s="99" t="s">
        <v>63</v>
      </c>
      <c r="H37" s="115"/>
      <c r="I37" s="115" t="s">
        <v>63</v>
      </c>
      <c r="J37" s="77"/>
      <c r="K37" s="77"/>
      <c r="L37" s="115" t="s">
        <v>63</v>
      </c>
      <c r="M37" s="78"/>
      <c r="N37" s="78"/>
      <c r="O37" s="115" t="s">
        <v>63</v>
      </c>
      <c r="P37" s="115" t="s">
        <v>63</v>
      </c>
      <c r="Q37" s="115" t="s">
        <v>63</v>
      </c>
      <c r="R37" s="115" t="s">
        <v>63</v>
      </c>
    </row>
    <row r="38" spans="1:19" s="74" customFormat="1" ht="41.45" customHeight="1" x14ac:dyDescent="0.2">
      <c r="A38" s="125"/>
      <c r="B38" s="103" t="s">
        <v>119</v>
      </c>
      <c r="C38" s="103"/>
      <c r="D38" s="99" t="s">
        <v>110</v>
      </c>
      <c r="E38" s="99" t="s">
        <v>64</v>
      </c>
      <c r="F38" s="99">
        <v>796</v>
      </c>
      <c r="G38" s="114">
        <v>18</v>
      </c>
      <c r="H38" s="115">
        <f>G38</f>
        <v>18</v>
      </c>
      <c r="I38" s="115">
        <v>1</v>
      </c>
      <c r="J38" s="115">
        <f>I38</f>
        <v>1</v>
      </c>
      <c r="K38" s="115">
        <f>H38</f>
        <v>18</v>
      </c>
      <c r="L38" s="75">
        <f>G38-I38</f>
        <v>17</v>
      </c>
      <c r="M38" s="83">
        <v>46387</v>
      </c>
      <c r="N38" s="83" t="s">
        <v>117</v>
      </c>
      <c r="O38" s="75"/>
      <c r="P38" s="75"/>
      <c r="Q38" s="75"/>
      <c r="R38" s="75"/>
    </row>
    <row r="39" spans="1:19" s="74" customFormat="1" ht="16.5" customHeight="1" x14ac:dyDescent="0.2">
      <c r="A39" s="125"/>
      <c r="B39" s="77" t="s">
        <v>62</v>
      </c>
      <c r="C39" s="77"/>
      <c r="D39" s="99"/>
      <c r="E39" s="77"/>
      <c r="F39" s="77"/>
      <c r="G39" s="99" t="s">
        <v>63</v>
      </c>
      <c r="H39" s="115"/>
      <c r="I39" s="115" t="s">
        <v>63</v>
      </c>
      <c r="J39" s="77"/>
      <c r="K39" s="77"/>
      <c r="L39" s="115" t="s">
        <v>63</v>
      </c>
      <c r="M39" s="78"/>
      <c r="N39" s="78"/>
      <c r="O39" s="115" t="s">
        <v>63</v>
      </c>
      <c r="P39" s="115" t="s">
        <v>63</v>
      </c>
      <c r="Q39" s="115" t="s">
        <v>63</v>
      </c>
      <c r="R39" s="115" t="s">
        <v>63</v>
      </c>
    </row>
    <row r="40" spans="1:19" s="74" customFormat="1" ht="29.45" customHeight="1" x14ac:dyDescent="0.2">
      <c r="A40" s="125"/>
      <c r="B40" s="103" t="s">
        <v>118</v>
      </c>
      <c r="C40" s="103"/>
      <c r="D40" s="99" t="s">
        <v>114</v>
      </c>
      <c r="E40" s="99" t="s">
        <v>91</v>
      </c>
      <c r="F40" s="99">
        <v>744</v>
      </c>
      <c r="G40" s="99">
        <v>100</v>
      </c>
      <c r="H40" s="115">
        <f>G40</f>
        <v>100</v>
      </c>
      <c r="I40" s="115">
        <v>5.55</v>
      </c>
      <c r="J40" s="115">
        <f>I40</f>
        <v>5.55</v>
      </c>
      <c r="K40" s="115">
        <f>H40</f>
        <v>100</v>
      </c>
      <c r="L40" s="75">
        <f>G40-I40</f>
        <v>94.45</v>
      </c>
      <c r="M40" s="83">
        <v>46387</v>
      </c>
      <c r="N40" s="83" t="s">
        <v>117</v>
      </c>
      <c r="O40" s="115"/>
      <c r="P40" s="115"/>
      <c r="Q40" s="115"/>
      <c r="R40" s="115"/>
    </row>
    <row r="41" spans="1:19" s="74" customFormat="1" ht="18" customHeight="1" x14ac:dyDescent="0.2">
      <c r="A41" s="125"/>
      <c r="B41" s="77" t="s">
        <v>62</v>
      </c>
      <c r="C41" s="77"/>
      <c r="D41" s="75"/>
      <c r="E41" s="78"/>
      <c r="F41" s="78"/>
      <c r="G41" s="99" t="s">
        <v>63</v>
      </c>
      <c r="H41" s="115"/>
      <c r="I41" s="115" t="s">
        <v>63</v>
      </c>
      <c r="J41" s="77"/>
      <c r="K41" s="77"/>
      <c r="L41" s="115" t="s">
        <v>63</v>
      </c>
      <c r="M41" s="78"/>
      <c r="N41" s="78"/>
      <c r="O41" s="115" t="s">
        <v>63</v>
      </c>
      <c r="P41" s="115" t="s">
        <v>63</v>
      </c>
      <c r="Q41" s="115" t="s">
        <v>63</v>
      </c>
      <c r="R41" s="115" t="s">
        <v>63</v>
      </c>
    </row>
    <row r="42" spans="1:19" s="81" customFormat="1" ht="30.6" customHeight="1" x14ac:dyDescent="0.25">
      <c r="A42" s="126"/>
      <c r="B42" s="104" t="s">
        <v>65</v>
      </c>
      <c r="C42" s="104"/>
      <c r="D42" s="99" t="s">
        <v>84</v>
      </c>
      <c r="E42" s="99" t="s">
        <v>64</v>
      </c>
      <c r="F42" s="99">
        <v>796</v>
      </c>
      <c r="G42" s="114">
        <v>18</v>
      </c>
      <c r="H42" s="115">
        <f>G42</f>
        <v>18</v>
      </c>
      <c r="I42" s="115">
        <v>1</v>
      </c>
      <c r="J42" s="115">
        <f>I42</f>
        <v>1</v>
      </c>
      <c r="K42" s="115">
        <f>H42</f>
        <v>18</v>
      </c>
      <c r="L42" s="75">
        <f>G42-I42</f>
        <v>17</v>
      </c>
      <c r="M42" s="83">
        <v>46387</v>
      </c>
      <c r="N42" s="83" t="s">
        <v>117</v>
      </c>
      <c r="O42" s="115"/>
      <c r="P42" s="115"/>
      <c r="Q42" s="115"/>
      <c r="R42" s="115"/>
    </row>
    <row r="44" spans="1:19" x14ac:dyDescent="0.2">
      <c r="B44" s="46" t="s">
        <v>99</v>
      </c>
      <c r="C44" s="58"/>
      <c r="D44" s="46"/>
    </row>
    <row r="45" spans="1:19" x14ac:dyDescent="0.2">
      <c r="B45" s="121" t="s">
        <v>66</v>
      </c>
      <c r="C45" s="121"/>
      <c r="D45" s="121"/>
    </row>
    <row r="50" spans="9:10" x14ac:dyDescent="0.2">
      <c r="I50" s="28">
        <v>18</v>
      </c>
      <c r="J50" s="28">
        <v>100</v>
      </c>
    </row>
    <row r="51" spans="9:10" x14ac:dyDescent="0.2">
      <c r="I51" s="28">
        <v>1</v>
      </c>
      <c r="J51" s="28">
        <f>(I51*J50)/I50</f>
        <v>5.5555555555555554</v>
      </c>
    </row>
  </sheetData>
  <mergeCells count="64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C32:C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A37:A42"/>
    <mergeCell ref="A36:B36"/>
    <mergeCell ref="B45:D45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51"/>
  <sheetViews>
    <sheetView view="pageBreakPreview" topLeftCell="A2" zoomScale="87" zoomScaleNormal="100" zoomScaleSheetLayoutView="87" workbookViewId="0">
      <selection activeCell="N33" sqref="N33:N34"/>
    </sheetView>
  </sheetViews>
  <sheetFormatPr defaultColWidth="8.7109375" defaultRowHeight="12.75" x14ac:dyDescent="0.2"/>
  <cols>
    <col min="1" max="1" width="20.42578125" style="28" customWidth="1"/>
    <col min="2" max="2" width="31.5703125" style="28" customWidth="1"/>
    <col min="3" max="3" width="14" style="28" customWidth="1"/>
    <col min="4" max="4" width="31.42578125" style="28" customWidth="1"/>
    <col min="5" max="5" width="12.28515625" style="28" customWidth="1"/>
    <col min="6" max="6" width="11.5703125" style="28" customWidth="1"/>
    <col min="7" max="12" width="11" style="28" customWidth="1"/>
    <col min="13" max="14" width="11.85546875" style="28" customWidth="1"/>
    <col min="15" max="18" width="10.42578125" style="28" customWidth="1"/>
    <col min="19" max="19" width="12.42578125" style="28" customWidth="1"/>
    <col min="20" max="16384" width="8.7109375" style="28"/>
  </cols>
  <sheetData>
    <row r="1" spans="1:18" x14ac:dyDescent="0.2">
      <c r="A1" s="49"/>
    </row>
    <row r="3" spans="1:18" ht="18.600000000000001" customHeight="1" thickBot="1" x14ac:dyDescent="0.25">
      <c r="E3" s="29"/>
      <c r="F3" s="129" t="s">
        <v>0</v>
      </c>
      <c r="G3" s="129"/>
      <c r="H3" s="129"/>
      <c r="I3" s="129"/>
      <c r="J3" s="129"/>
      <c r="K3" s="129"/>
      <c r="L3" s="129"/>
      <c r="M3" s="129"/>
      <c r="R3" s="30" t="s">
        <v>1</v>
      </c>
    </row>
    <row r="4" spans="1:18" ht="18.600000000000001" customHeight="1" thickBot="1" x14ac:dyDescent="0.25">
      <c r="F4" s="141" t="str">
        <f>'Проезд МБ (0084)'!F4</f>
        <v>по состоянию на «01» апреля 2026г.</v>
      </c>
      <c r="G4" s="141"/>
      <c r="H4" s="141"/>
      <c r="I4" s="141"/>
      <c r="J4" s="141"/>
      <c r="K4" s="141"/>
      <c r="L4" s="141"/>
      <c r="M4" s="141"/>
      <c r="Q4" s="31" t="s">
        <v>2</v>
      </c>
      <c r="R4" s="32">
        <f>'Проезд МБ (0084)'!R4</f>
        <v>46113</v>
      </c>
    </row>
    <row r="5" spans="1:18" ht="18.600000000000001" customHeight="1" thickBot="1" x14ac:dyDescent="0.25">
      <c r="Q5" s="31" t="s">
        <v>2</v>
      </c>
      <c r="R5" s="33">
        <f>'Проезд МБ (0084)'!R5</f>
        <v>46122</v>
      </c>
    </row>
    <row r="6" spans="1:18" ht="28.5" customHeight="1" thickBot="1" x14ac:dyDescent="0.25">
      <c r="A6" s="142" t="s">
        <v>3</v>
      </c>
      <c r="B6" s="142"/>
      <c r="C6" s="142"/>
      <c r="D6" s="142"/>
      <c r="E6" s="34"/>
      <c r="F6" s="143" t="s">
        <v>4</v>
      </c>
      <c r="G6" s="143"/>
      <c r="H6" s="143"/>
      <c r="I6" s="143"/>
      <c r="J6" s="143"/>
      <c r="K6" s="143"/>
      <c r="L6" s="143"/>
      <c r="M6" s="143"/>
      <c r="Q6" s="35" t="s">
        <v>5</v>
      </c>
      <c r="R6" s="36"/>
    </row>
    <row r="7" spans="1:18" ht="29.1" customHeight="1" thickBot="1" x14ac:dyDescent="0.25">
      <c r="A7" s="144" t="s">
        <v>6</v>
      </c>
      <c r="B7" s="144"/>
      <c r="C7" s="144"/>
      <c r="D7" s="144"/>
      <c r="E7" s="37"/>
      <c r="F7" s="143" t="s">
        <v>72</v>
      </c>
      <c r="G7" s="143"/>
      <c r="H7" s="143"/>
      <c r="I7" s="143"/>
      <c r="J7" s="143"/>
      <c r="K7" s="143"/>
      <c r="L7" s="143"/>
      <c r="M7" s="143"/>
      <c r="Q7" s="38" t="s">
        <v>7</v>
      </c>
      <c r="R7" s="39">
        <v>834</v>
      </c>
    </row>
    <row r="8" spans="1:18" ht="31.5" customHeight="1" thickBot="1" x14ac:dyDescent="0.25">
      <c r="A8" s="121" t="s">
        <v>8</v>
      </c>
      <c r="B8" s="121"/>
      <c r="C8" s="121"/>
      <c r="D8" s="121"/>
      <c r="E8" s="40"/>
      <c r="F8" s="143" t="s">
        <v>74</v>
      </c>
      <c r="G8" s="143"/>
      <c r="H8" s="143"/>
      <c r="I8" s="143"/>
      <c r="J8" s="143"/>
      <c r="K8" s="143"/>
      <c r="L8" s="143"/>
      <c r="M8" s="143"/>
      <c r="Q8" s="38" t="s">
        <v>7</v>
      </c>
      <c r="R8" s="36"/>
    </row>
    <row r="9" spans="1:18" ht="13.5" thickBot="1" x14ac:dyDescent="0.25">
      <c r="R9" s="41"/>
    </row>
    <row r="11" spans="1:18" ht="14.45" customHeight="1" x14ac:dyDescent="0.2">
      <c r="D11" s="29"/>
      <c r="E11" s="129" t="s">
        <v>9</v>
      </c>
      <c r="F11" s="129"/>
      <c r="G11" s="129"/>
      <c r="H11" s="129"/>
      <c r="I11" s="129"/>
      <c r="J11" s="129"/>
      <c r="K11" s="129"/>
      <c r="L11" s="129"/>
      <c r="M11" s="129"/>
      <c r="N11" s="129"/>
    </row>
    <row r="13" spans="1:18" x14ac:dyDescent="0.2">
      <c r="E13" s="42" t="s">
        <v>10</v>
      </c>
      <c r="F13" s="127" t="s">
        <v>11</v>
      </c>
      <c r="G13" s="145"/>
      <c r="H13" s="145"/>
      <c r="I13" s="145"/>
      <c r="J13" s="145"/>
      <c r="K13" s="145"/>
      <c r="L13" s="128"/>
      <c r="M13" s="127" t="s">
        <v>12</v>
      </c>
      <c r="N13" s="128"/>
    </row>
    <row r="14" spans="1:18" x14ac:dyDescent="0.2">
      <c r="E14" s="42">
        <v>1</v>
      </c>
      <c r="F14" s="127">
        <v>2</v>
      </c>
      <c r="G14" s="145"/>
      <c r="H14" s="145"/>
      <c r="I14" s="145"/>
      <c r="J14" s="145"/>
      <c r="K14" s="145"/>
      <c r="L14" s="128"/>
      <c r="M14" s="127">
        <v>3</v>
      </c>
      <c r="N14" s="128"/>
    </row>
    <row r="15" spans="1:18" x14ac:dyDescent="0.2">
      <c r="E15" s="20">
        <v>1</v>
      </c>
      <c r="F15" s="133" t="s">
        <v>13</v>
      </c>
      <c r="G15" s="134"/>
      <c r="H15" s="134"/>
      <c r="I15" s="134"/>
      <c r="J15" s="134"/>
      <c r="K15" s="134"/>
      <c r="L15" s="135"/>
      <c r="M15" s="127" t="s">
        <v>14</v>
      </c>
      <c r="N15" s="128"/>
    </row>
    <row r="16" spans="1:18" ht="25.5" customHeight="1" x14ac:dyDescent="0.2">
      <c r="E16" s="43" t="s">
        <v>17</v>
      </c>
      <c r="F16" s="138" t="s">
        <v>28</v>
      </c>
      <c r="G16" s="139"/>
      <c r="H16" s="139"/>
      <c r="I16" s="139"/>
      <c r="J16" s="139"/>
      <c r="K16" s="139"/>
      <c r="L16" s="140"/>
      <c r="M16" s="127">
        <v>4</v>
      </c>
      <c r="N16" s="128"/>
    </row>
    <row r="17" spans="1:18" x14ac:dyDescent="0.2">
      <c r="E17" s="43" t="s">
        <v>18</v>
      </c>
      <c r="F17" s="133" t="s">
        <v>29</v>
      </c>
      <c r="G17" s="134"/>
      <c r="H17" s="134"/>
      <c r="I17" s="134"/>
      <c r="J17" s="134"/>
      <c r="K17" s="134"/>
      <c r="L17" s="135"/>
      <c r="M17" s="127">
        <v>4</v>
      </c>
      <c r="N17" s="128"/>
    </row>
    <row r="18" spans="1:18" x14ac:dyDescent="0.2">
      <c r="E18" s="43" t="s">
        <v>19</v>
      </c>
      <c r="F18" s="133" t="s">
        <v>30</v>
      </c>
      <c r="G18" s="134"/>
      <c r="H18" s="134"/>
      <c r="I18" s="134"/>
      <c r="J18" s="134"/>
      <c r="K18" s="134"/>
      <c r="L18" s="135"/>
      <c r="M18" s="127">
        <v>0</v>
      </c>
      <c r="N18" s="128"/>
    </row>
    <row r="19" spans="1:18" x14ac:dyDescent="0.2">
      <c r="E19" s="43" t="s">
        <v>20</v>
      </c>
      <c r="F19" s="133" t="s">
        <v>31</v>
      </c>
      <c r="G19" s="134"/>
      <c r="H19" s="134"/>
      <c r="I19" s="134"/>
      <c r="J19" s="134"/>
      <c r="K19" s="134"/>
      <c r="L19" s="135"/>
      <c r="M19" s="127">
        <v>0</v>
      </c>
      <c r="N19" s="128"/>
    </row>
    <row r="20" spans="1:18" x14ac:dyDescent="0.2">
      <c r="E20" s="43" t="s">
        <v>21</v>
      </c>
      <c r="F20" s="133" t="s">
        <v>15</v>
      </c>
      <c r="G20" s="134"/>
      <c r="H20" s="134"/>
      <c r="I20" s="134"/>
      <c r="J20" s="134"/>
      <c r="K20" s="134"/>
      <c r="L20" s="135"/>
      <c r="M20" s="127">
        <v>0</v>
      </c>
      <c r="N20" s="128"/>
    </row>
    <row r="21" spans="1:18" ht="24.95" customHeight="1" x14ac:dyDescent="0.2">
      <c r="E21" s="43" t="s">
        <v>22</v>
      </c>
      <c r="F21" s="138" t="s">
        <v>32</v>
      </c>
      <c r="G21" s="139"/>
      <c r="H21" s="139"/>
      <c r="I21" s="139"/>
      <c r="J21" s="139"/>
      <c r="K21" s="139"/>
      <c r="L21" s="140"/>
      <c r="M21" s="127">
        <v>0</v>
      </c>
      <c r="N21" s="128"/>
    </row>
    <row r="22" spans="1:18" ht="12.95" customHeight="1" x14ac:dyDescent="0.2">
      <c r="E22" s="43" t="s">
        <v>23</v>
      </c>
      <c r="F22" s="138" t="s">
        <v>33</v>
      </c>
      <c r="G22" s="139"/>
      <c r="H22" s="139"/>
      <c r="I22" s="139"/>
      <c r="J22" s="139"/>
      <c r="K22" s="139"/>
      <c r="L22" s="140"/>
      <c r="M22" s="127">
        <v>0</v>
      </c>
      <c r="N22" s="128"/>
    </row>
    <row r="23" spans="1:18" x14ac:dyDescent="0.2">
      <c r="E23" s="43" t="s">
        <v>24</v>
      </c>
      <c r="F23" s="133" t="s">
        <v>29</v>
      </c>
      <c r="G23" s="134"/>
      <c r="H23" s="134"/>
      <c r="I23" s="134"/>
      <c r="J23" s="134"/>
      <c r="K23" s="134"/>
      <c r="L23" s="135"/>
      <c r="M23" s="127">
        <v>0</v>
      </c>
      <c r="N23" s="128"/>
    </row>
    <row r="24" spans="1:18" ht="39.950000000000003" customHeight="1" x14ac:dyDescent="0.2">
      <c r="E24" s="43" t="s">
        <v>25</v>
      </c>
      <c r="F24" s="138" t="s">
        <v>34</v>
      </c>
      <c r="G24" s="139"/>
      <c r="H24" s="139"/>
      <c r="I24" s="139"/>
      <c r="J24" s="139"/>
      <c r="K24" s="139"/>
      <c r="L24" s="140"/>
      <c r="M24" s="127">
        <v>2</v>
      </c>
      <c r="N24" s="128"/>
    </row>
    <row r="25" spans="1:18" x14ac:dyDescent="0.2">
      <c r="E25" s="43" t="s">
        <v>26</v>
      </c>
      <c r="F25" s="133" t="s">
        <v>35</v>
      </c>
      <c r="G25" s="134"/>
      <c r="H25" s="134"/>
      <c r="I25" s="134"/>
      <c r="J25" s="134"/>
      <c r="K25" s="134"/>
      <c r="L25" s="135"/>
      <c r="M25" s="127">
        <v>2</v>
      </c>
      <c r="N25" s="128"/>
    </row>
    <row r="26" spans="1:18" x14ac:dyDescent="0.2">
      <c r="E26" s="43" t="s">
        <v>27</v>
      </c>
      <c r="F26" s="133" t="s">
        <v>36</v>
      </c>
      <c r="G26" s="134"/>
      <c r="H26" s="134"/>
      <c r="I26" s="134"/>
      <c r="J26" s="134"/>
      <c r="K26" s="134"/>
      <c r="L26" s="135"/>
      <c r="M26" s="127">
        <v>0</v>
      </c>
      <c r="N26" s="128"/>
    </row>
    <row r="27" spans="1:18" x14ac:dyDescent="0.2">
      <c r="E27" s="44" t="s">
        <v>16</v>
      </c>
      <c r="F27" s="133" t="s">
        <v>16</v>
      </c>
      <c r="G27" s="134"/>
      <c r="H27" s="134"/>
      <c r="I27" s="134"/>
      <c r="J27" s="134"/>
      <c r="K27" s="134"/>
      <c r="L27" s="135"/>
      <c r="M27" s="127" t="s">
        <v>16</v>
      </c>
      <c r="N27" s="128"/>
    </row>
    <row r="30" spans="1:18" x14ac:dyDescent="0.2">
      <c r="D30" s="129" t="s">
        <v>37</v>
      </c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2" spans="1:18" ht="124.5" customHeight="1" x14ac:dyDescent="0.2">
      <c r="A32" s="122" t="s">
        <v>38</v>
      </c>
      <c r="B32" s="122" t="s">
        <v>39</v>
      </c>
      <c r="C32" s="130" t="s">
        <v>101</v>
      </c>
      <c r="D32" s="122" t="s">
        <v>40</v>
      </c>
      <c r="E32" s="122" t="s">
        <v>41</v>
      </c>
      <c r="F32" s="122"/>
      <c r="G32" s="122" t="s">
        <v>44</v>
      </c>
      <c r="H32" s="122"/>
      <c r="I32" s="122"/>
      <c r="J32" s="122"/>
      <c r="K32" s="122"/>
      <c r="L32" s="122"/>
      <c r="M32" s="122" t="s">
        <v>50</v>
      </c>
      <c r="N32" s="122"/>
      <c r="O32" s="122" t="s">
        <v>51</v>
      </c>
      <c r="P32" s="122"/>
      <c r="Q32" s="122" t="s">
        <v>52</v>
      </c>
      <c r="R32" s="122"/>
    </row>
    <row r="33" spans="1:19" ht="14.45" customHeight="1" x14ac:dyDescent="0.2">
      <c r="A33" s="122"/>
      <c r="B33" s="122"/>
      <c r="C33" s="131"/>
      <c r="D33" s="122"/>
      <c r="E33" s="122" t="s">
        <v>42</v>
      </c>
      <c r="F33" s="122" t="s">
        <v>43</v>
      </c>
      <c r="G33" s="122" t="s">
        <v>45</v>
      </c>
      <c r="H33" s="122"/>
      <c r="I33" s="122" t="s">
        <v>46</v>
      </c>
      <c r="J33" s="122"/>
      <c r="K33" s="122" t="s">
        <v>49</v>
      </c>
      <c r="L33" s="122" t="s">
        <v>58</v>
      </c>
      <c r="M33" s="122" t="s">
        <v>53</v>
      </c>
      <c r="N33" s="122" t="s">
        <v>54</v>
      </c>
      <c r="O33" s="122" t="s">
        <v>55</v>
      </c>
      <c r="P33" s="122" t="s">
        <v>59</v>
      </c>
      <c r="Q33" s="122" t="s">
        <v>56</v>
      </c>
      <c r="R33" s="122" t="s">
        <v>57</v>
      </c>
    </row>
    <row r="34" spans="1:19" ht="63.75" x14ac:dyDescent="0.2">
      <c r="A34" s="122"/>
      <c r="B34" s="122"/>
      <c r="C34" s="132"/>
      <c r="D34" s="122"/>
      <c r="E34" s="122"/>
      <c r="F34" s="122"/>
      <c r="G34" s="23" t="s">
        <v>47</v>
      </c>
      <c r="H34" s="23" t="s">
        <v>48</v>
      </c>
      <c r="I34" s="23" t="s">
        <v>47</v>
      </c>
      <c r="J34" s="23" t="s">
        <v>48</v>
      </c>
      <c r="K34" s="122"/>
      <c r="L34" s="122"/>
      <c r="M34" s="122"/>
      <c r="N34" s="122"/>
      <c r="O34" s="122"/>
      <c r="P34" s="122"/>
      <c r="Q34" s="122"/>
      <c r="R34" s="122"/>
    </row>
    <row r="35" spans="1:19" x14ac:dyDescent="0.2">
      <c r="A35" s="23">
        <v>1</v>
      </c>
      <c r="B35" s="23">
        <v>2</v>
      </c>
      <c r="C35" s="57"/>
      <c r="D35" s="23">
        <v>3</v>
      </c>
      <c r="E35" s="23">
        <v>4</v>
      </c>
      <c r="F35" s="23">
        <v>5</v>
      </c>
      <c r="G35" s="23">
        <v>6</v>
      </c>
      <c r="H35" s="23">
        <v>7</v>
      </c>
      <c r="I35" s="23">
        <v>8</v>
      </c>
      <c r="J35" s="23">
        <v>9</v>
      </c>
      <c r="K35" s="23">
        <v>10</v>
      </c>
      <c r="L35" s="23">
        <v>11</v>
      </c>
      <c r="M35" s="23">
        <v>12</v>
      </c>
      <c r="N35" s="23">
        <v>13</v>
      </c>
      <c r="O35" s="23">
        <v>14</v>
      </c>
      <c r="P35" s="23">
        <v>15</v>
      </c>
      <c r="Q35" s="23">
        <v>16</v>
      </c>
      <c r="R35" s="23">
        <v>17</v>
      </c>
    </row>
    <row r="36" spans="1:19" ht="25.5" x14ac:dyDescent="0.2">
      <c r="A36" s="122" t="s">
        <v>60</v>
      </c>
      <c r="B36" s="122"/>
      <c r="C36" s="54" t="s">
        <v>105</v>
      </c>
      <c r="D36" s="23" t="s">
        <v>73</v>
      </c>
      <c r="E36" s="100" t="s">
        <v>115</v>
      </c>
      <c r="F36" s="100">
        <v>356</v>
      </c>
      <c r="G36" s="23">
        <v>54</v>
      </c>
      <c r="H36" s="23">
        <v>54</v>
      </c>
      <c r="I36" s="23">
        <v>16.5</v>
      </c>
      <c r="J36" s="119">
        <v>16.5</v>
      </c>
      <c r="K36" s="23">
        <v>54</v>
      </c>
      <c r="L36" s="20">
        <v>0</v>
      </c>
      <c r="M36" s="20" t="s">
        <v>61</v>
      </c>
      <c r="N36" s="20" t="s">
        <v>61</v>
      </c>
      <c r="O36" s="27">
        <v>100000</v>
      </c>
      <c r="P36" s="20"/>
      <c r="Q36" s="65">
        <v>0</v>
      </c>
      <c r="R36" s="65">
        <v>0</v>
      </c>
      <c r="S36" s="105"/>
    </row>
    <row r="37" spans="1:19" ht="14.1" customHeight="1" x14ac:dyDescent="0.2">
      <c r="A37" s="146" t="s">
        <v>100</v>
      </c>
      <c r="B37" s="25" t="s">
        <v>62</v>
      </c>
      <c r="C37" s="25"/>
      <c r="D37" s="25"/>
      <c r="E37" s="25"/>
      <c r="F37" s="25"/>
      <c r="G37" s="23" t="s">
        <v>63</v>
      </c>
      <c r="H37" s="23"/>
      <c r="I37" s="23" t="s">
        <v>63</v>
      </c>
      <c r="J37" s="25"/>
      <c r="K37" s="25"/>
      <c r="L37" s="23" t="s">
        <v>63</v>
      </c>
      <c r="M37" s="26"/>
      <c r="N37" s="26"/>
      <c r="O37" s="23" t="s">
        <v>63</v>
      </c>
      <c r="P37" s="23" t="s">
        <v>63</v>
      </c>
      <c r="Q37" s="23" t="s">
        <v>63</v>
      </c>
      <c r="R37" s="23" t="s">
        <v>63</v>
      </c>
    </row>
    <row r="38" spans="1:19" ht="63.6" customHeight="1" x14ac:dyDescent="0.2">
      <c r="A38" s="146"/>
      <c r="B38" s="48" t="s">
        <v>128</v>
      </c>
      <c r="C38" s="25"/>
      <c r="D38" s="57" t="s">
        <v>130</v>
      </c>
      <c r="E38" s="23" t="s">
        <v>64</v>
      </c>
      <c r="F38" s="23">
        <v>796</v>
      </c>
      <c r="G38" s="57">
        <v>1</v>
      </c>
      <c r="H38" s="57">
        <v>1</v>
      </c>
      <c r="I38" s="119">
        <v>1</v>
      </c>
      <c r="J38" s="119">
        <v>1</v>
      </c>
      <c r="K38" s="23">
        <f>G38</f>
        <v>1</v>
      </c>
      <c r="L38" s="20">
        <f>G38-I38</f>
        <v>0</v>
      </c>
      <c r="M38" s="47">
        <v>46066</v>
      </c>
      <c r="N38" s="47">
        <v>46062</v>
      </c>
      <c r="O38" s="20"/>
      <c r="P38" s="20"/>
      <c r="Q38" s="20"/>
      <c r="R38" s="20"/>
    </row>
    <row r="39" spans="1:19" ht="14.1" customHeight="1" x14ac:dyDescent="0.2">
      <c r="A39" s="146"/>
      <c r="B39" s="48" t="s">
        <v>62</v>
      </c>
      <c r="C39" s="25"/>
      <c r="D39" s="57"/>
      <c r="E39" s="25"/>
      <c r="F39" s="25"/>
      <c r="G39" s="23" t="s">
        <v>63</v>
      </c>
      <c r="H39" s="23"/>
      <c r="I39" s="23" t="s">
        <v>63</v>
      </c>
      <c r="J39" s="25"/>
      <c r="K39" s="25"/>
      <c r="L39" s="23" t="s">
        <v>63</v>
      </c>
      <c r="M39" s="26"/>
      <c r="N39" s="26"/>
      <c r="O39" s="23" t="s">
        <v>63</v>
      </c>
      <c r="P39" s="23" t="s">
        <v>63</v>
      </c>
      <c r="Q39" s="23" t="s">
        <v>63</v>
      </c>
      <c r="R39" s="23" t="s">
        <v>63</v>
      </c>
    </row>
    <row r="40" spans="1:19" ht="57" customHeight="1" x14ac:dyDescent="0.2">
      <c r="A40" s="146"/>
      <c r="B40" s="45" t="s">
        <v>80</v>
      </c>
      <c r="C40" s="45"/>
      <c r="D40" s="57" t="s">
        <v>81</v>
      </c>
      <c r="E40" s="23" t="s">
        <v>64</v>
      </c>
      <c r="F40" s="23">
        <v>796</v>
      </c>
      <c r="G40" s="57">
        <v>1</v>
      </c>
      <c r="H40" s="57">
        <v>1</v>
      </c>
      <c r="I40" s="119">
        <v>1</v>
      </c>
      <c r="J40" s="119">
        <v>1</v>
      </c>
      <c r="K40" s="57">
        <f>G40</f>
        <v>1</v>
      </c>
      <c r="L40" s="20">
        <f>G40-I40</f>
        <v>0</v>
      </c>
      <c r="M40" s="47">
        <v>46066</v>
      </c>
      <c r="N40" s="47">
        <v>46062</v>
      </c>
      <c r="O40" s="23"/>
      <c r="P40" s="23"/>
      <c r="Q40" s="23"/>
      <c r="R40" s="23"/>
    </row>
    <row r="41" spans="1:19" ht="14.1" customHeight="1" x14ac:dyDescent="0.2">
      <c r="A41" s="146"/>
      <c r="B41" s="48" t="s">
        <v>62</v>
      </c>
      <c r="C41" s="25"/>
      <c r="D41" s="20"/>
      <c r="E41" s="26"/>
      <c r="F41" s="26"/>
      <c r="G41" s="23" t="s">
        <v>63</v>
      </c>
      <c r="H41" s="23"/>
      <c r="I41" s="23" t="s">
        <v>63</v>
      </c>
      <c r="J41" s="25"/>
      <c r="K41" s="25"/>
      <c r="L41" s="23" t="s">
        <v>63</v>
      </c>
      <c r="M41" s="26"/>
      <c r="N41" s="26"/>
      <c r="O41" s="23" t="s">
        <v>63</v>
      </c>
      <c r="P41" s="23" t="s">
        <v>63</v>
      </c>
      <c r="Q41" s="23" t="s">
        <v>63</v>
      </c>
      <c r="R41" s="23" t="s">
        <v>63</v>
      </c>
    </row>
    <row r="42" spans="1:19" s="30" customFormat="1" ht="25.5" customHeight="1" x14ac:dyDescent="0.25">
      <c r="A42" s="146"/>
      <c r="B42" s="45" t="s">
        <v>129</v>
      </c>
      <c r="C42" s="45"/>
      <c r="D42" s="57" t="s">
        <v>82</v>
      </c>
      <c r="E42" s="23" t="s">
        <v>64</v>
      </c>
      <c r="F42" s="23">
        <v>796</v>
      </c>
      <c r="G42" s="54" t="s">
        <v>149</v>
      </c>
      <c r="H42" s="54" t="s">
        <v>149</v>
      </c>
      <c r="I42" s="54" t="s">
        <v>151</v>
      </c>
      <c r="J42" s="54" t="s">
        <v>151</v>
      </c>
      <c r="K42" s="57" t="str">
        <f>G42</f>
        <v>2/6</v>
      </c>
      <c r="L42" s="54" t="s">
        <v>149</v>
      </c>
      <c r="M42" s="63">
        <v>46386</v>
      </c>
      <c r="N42" s="63" t="s">
        <v>125</v>
      </c>
      <c r="O42" s="23"/>
      <c r="P42" s="23"/>
      <c r="Q42" s="23"/>
      <c r="R42" s="23"/>
    </row>
    <row r="43" spans="1:19" s="30" customFormat="1" ht="14.1" customHeight="1" x14ac:dyDescent="0.2">
      <c r="A43" s="146"/>
      <c r="B43" s="48" t="s">
        <v>62</v>
      </c>
      <c r="C43" s="25"/>
      <c r="D43" s="20"/>
      <c r="E43" s="26"/>
      <c r="F43" s="26"/>
      <c r="G43" s="23" t="s">
        <v>63</v>
      </c>
      <c r="H43" s="23"/>
      <c r="I43" s="23" t="s">
        <v>63</v>
      </c>
      <c r="J43" s="25"/>
      <c r="K43" s="25"/>
      <c r="L43" s="23" t="s">
        <v>63</v>
      </c>
      <c r="M43" s="26"/>
      <c r="N43" s="26"/>
      <c r="O43" s="23" t="s">
        <v>63</v>
      </c>
      <c r="P43" s="23" t="s">
        <v>63</v>
      </c>
      <c r="Q43" s="23" t="s">
        <v>63</v>
      </c>
      <c r="R43" s="23" t="s">
        <v>63</v>
      </c>
    </row>
    <row r="44" spans="1:19" s="30" customFormat="1" ht="54" customHeight="1" x14ac:dyDescent="0.25">
      <c r="A44" s="146"/>
      <c r="B44" s="45" t="s">
        <v>150</v>
      </c>
      <c r="C44" s="45"/>
      <c r="D44" s="57" t="s">
        <v>86</v>
      </c>
      <c r="E44" s="23" t="s">
        <v>64</v>
      </c>
      <c r="F44" s="23">
        <v>796</v>
      </c>
      <c r="G44" s="57">
        <v>1</v>
      </c>
      <c r="H44" s="57">
        <v>1</v>
      </c>
      <c r="I44" s="119">
        <v>1</v>
      </c>
      <c r="J44" s="119">
        <v>1</v>
      </c>
      <c r="K44" s="57">
        <f>G44</f>
        <v>1</v>
      </c>
      <c r="L44" s="20">
        <f>G44-I44</f>
        <v>0</v>
      </c>
      <c r="M44" s="47">
        <v>46066</v>
      </c>
      <c r="N44" s="47">
        <v>46062</v>
      </c>
      <c r="O44" s="23"/>
      <c r="P44" s="23"/>
      <c r="Q44" s="23"/>
      <c r="R44" s="23"/>
    </row>
    <row r="45" spans="1:19" s="30" customFormat="1" ht="14.1" customHeight="1" x14ac:dyDescent="0.2">
      <c r="A45" s="146"/>
      <c r="B45" s="48" t="s">
        <v>62</v>
      </c>
      <c r="C45" s="25"/>
      <c r="D45" s="20"/>
      <c r="E45" s="26"/>
      <c r="F45" s="26"/>
      <c r="G45" s="23" t="s">
        <v>63</v>
      </c>
      <c r="H45" s="23"/>
      <c r="I45" s="23" t="s">
        <v>63</v>
      </c>
      <c r="J45" s="25"/>
      <c r="K45" s="25"/>
      <c r="L45" s="23" t="s">
        <v>63</v>
      </c>
      <c r="M45" s="26"/>
      <c r="N45" s="26"/>
      <c r="O45" s="23" t="s">
        <v>63</v>
      </c>
      <c r="P45" s="23" t="s">
        <v>63</v>
      </c>
      <c r="Q45" s="23" t="s">
        <v>63</v>
      </c>
      <c r="R45" s="23" t="s">
        <v>63</v>
      </c>
    </row>
    <row r="46" spans="1:19" s="30" customFormat="1" ht="25.5" customHeight="1" x14ac:dyDescent="0.25">
      <c r="A46" s="146"/>
      <c r="B46" s="45" t="s">
        <v>87</v>
      </c>
      <c r="C46" s="45"/>
      <c r="D46" s="57" t="s">
        <v>88</v>
      </c>
      <c r="E46" s="57" t="s">
        <v>64</v>
      </c>
      <c r="F46" s="57">
        <v>796</v>
      </c>
      <c r="G46" s="57">
        <v>1</v>
      </c>
      <c r="H46" s="57">
        <v>1</v>
      </c>
      <c r="I46" s="57">
        <v>1</v>
      </c>
      <c r="J46" s="57">
        <v>1</v>
      </c>
      <c r="K46" s="57">
        <f>G46</f>
        <v>1</v>
      </c>
      <c r="L46" s="20">
        <f>G46-I46</f>
        <v>0</v>
      </c>
      <c r="M46" s="47">
        <v>46034</v>
      </c>
      <c r="N46" s="47">
        <v>46034</v>
      </c>
      <c r="O46" s="57"/>
      <c r="P46" s="57"/>
      <c r="Q46" s="57"/>
      <c r="R46" s="57"/>
    </row>
    <row r="47" spans="1:19" s="30" customFormat="1" ht="14.1" customHeight="1" x14ac:dyDescent="0.2">
      <c r="A47" s="146"/>
      <c r="B47" s="48" t="s">
        <v>62</v>
      </c>
      <c r="C47" s="25"/>
      <c r="D47" s="20"/>
      <c r="E47" s="26"/>
      <c r="F47" s="26"/>
      <c r="G47" s="23" t="s">
        <v>63</v>
      </c>
      <c r="H47" s="23"/>
      <c r="I47" s="23" t="s">
        <v>63</v>
      </c>
      <c r="J47" s="25"/>
      <c r="K47" s="25"/>
      <c r="L47" s="23" t="s">
        <v>63</v>
      </c>
      <c r="M47" s="26"/>
      <c r="N47" s="26"/>
      <c r="O47" s="23" t="s">
        <v>63</v>
      </c>
      <c r="P47" s="23" t="s">
        <v>63</v>
      </c>
      <c r="Q47" s="23" t="s">
        <v>63</v>
      </c>
      <c r="R47" s="23" t="s">
        <v>63</v>
      </c>
    </row>
    <row r="48" spans="1:19" s="30" customFormat="1" ht="27.95" customHeight="1" x14ac:dyDescent="0.25">
      <c r="A48" s="146"/>
      <c r="B48" s="45" t="s">
        <v>89</v>
      </c>
      <c r="C48" s="45"/>
      <c r="D48" s="57" t="s">
        <v>90</v>
      </c>
      <c r="E48" s="57" t="s">
        <v>64</v>
      </c>
      <c r="F48" s="57">
        <v>796</v>
      </c>
      <c r="G48" s="57">
        <v>1</v>
      </c>
      <c r="H48" s="57">
        <v>1</v>
      </c>
      <c r="I48" s="57">
        <v>0</v>
      </c>
      <c r="J48" s="57">
        <v>0</v>
      </c>
      <c r="K48" s="57">
        <f>G48</f>
        <v>1</v>
      </c>
      <c r="L48" s="20">
        <f>G48-I48</f>
        <v>1</v>
      </c>
      <c r="M48" s="47">
        <v>46382</v>
      </c>
      <c r="N48" s="47" t="s">
        <v>152</v>
      </c>
      <c r="O48" s="57"/>
      <c r="P48" s="57"/>
      <c r="Q48" s="57"/>
      <c r="R48" s="57"/>
    </row>
    <row r="50" spans="2:4" x14ac:dyDescent="0.2">
      <c r="B50" s="46" t="s">
        <v>99</v>
      </c>
      <c r="C50" s="58"/>
      <c r="D50" s="46"/>
    </row>
    <row r="51" spans="2:4" x14ac:dyDescent="0.2">
      <c r="B51" s="121" t="s">
        <v>66</v>
      </c>
      <c r="C51" s="121"/>
      <c r="D51" s="121"/>
    </row>
  </sheetData>
  <mergeCells count="64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A36:B36"/>
    <mergeCell ref="B51:D51"/>
    <mergeCell ref="A37:A48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U113"/>
  <sheetViews>
    <sheetView view="pageBreakPreview" zoomScaleNormal="100" zoomScaleSheetLayoutView="100" workbookViewId="0">
      <pane xSplit="1" topLeftCell="B1" activePane="topRight" state="frozen"/>
      <selection activeCell="A37" sqref="A37:A42"/>
      <selection pane="topRight" activeCell="M32" sqref="M32:N32"/>
    </sheetView>
  </sheetViews>
  <sheetFormatPr defaultColWidth="8.7109375" defaultRowHeight="12.75" x14ac:dyDescent="0.2"/>
  <cols>
    <col min="1" max="1" width="31.85546875" style="28" customWidth="1"/>
    <col min="2" max="2" width="24.42578125" style="28" customWidth="1"/>
    <col min="3" max="3" width="13" style="28" customWidth="1"/>
    <col min="4" max="4" width="23.5703125" style="28" customWidth="1"/>
    <col min="5" max="5" width="12.28515625" style="28" customWidth="1"/>
    <col min="6" max="6" width="11.5703125" style="28" customWidth="1"/>
    <col min="7" max="11" width="11.140625" style="28" customWidth="1"/>
    <col min="12" max="12" width="11.5703125" style="28" customWidth="1"/>
    <col min="13" max="13" width="14.5703125" style="28" customWidth="1"/>
    <col min="14" max="14" width="11.140625" style="28" customWidth="1"/>
    <col min="15" max="15" width="13.85546875" style="28" customWidth="1"/>
    <col min="16" max="16" width="10.42578125" style="28" customWidth="1"/>
    <col min="17" max="19" width="13.28515625" style="28" customWidth="1"/>
    <col min="20" max="16384" width="8.7109375" style="28"/>
  </cols>
  <sheetData>
    <row r="3" spans="1:19" ht="18.600000000000001" customHeight="1" thickBot="1" x14ac:dyDescent="0.25">
      <c r="E3" s="29"/>
      <c r="F3" s="129" t="s">
        <v>0</v>
      </c>
      <c r="G3" s="129"/>
      <c r="H3" s="129"/>
      <c r="I3" s="129"/>
      <c r="J3" s="129"/>
      <c r="K3" s="129"/>
      <c r="L3" s="129"/>
      <c r="M3" s="129"/>
      <c r="R3" s="30" t="s">
        <v>1</v>
      </c>
      <c r="S3" s="30"/>
    </row>
    <row r="4" spans="1:19" ht="18.600000000000001" customHeight="1" thickBot="1" x14ac:dyDescent="0.25">
      <c r="F4" s="141" t="s">
        <v>116</v>
      </c>
      <c r="G4" s="141"/>
      <c r="H4" s="141"/>
      <c r="I4" s="141"/>
      <c r="J4" s="141"/>
      <c r="K4" s="141"/>
      <c r="L4" s="141"/>
      <c r="M4" s="141"/>
      <c r="Q4" s="31" t="s">
        <v>2</v>
      </c>
      <c r="R4" s="32">
        <v>46113</v>
      </c>
      <c r="S4" s="84"/>
    </row>
    <row r="5" spans="1:19" ht="18.600000000000001" customHeight="1" thickBot="1" x14ac:dyDescent="0.25">
      <c r="Q5" s="31" t="s">
        <v>2</v>
      </c>
      <c r="R5" s="33">
        <v>46122</v>
      </c>
      <c r="S5" s="84"/>
    </row>
    <row r="6" spans="1:19" ht="28.5" customHeight="1" thickBot="1" x14ac:dyDescent="0.25">
      <c r="A6" s="142" t="s">
        <v>3</v>
      </c>
      <c r="B6" s="142"/>
      <c r="C6" s="142"/>
      <c r="D6" s="142"/>
      <c r="E6" s="34"/>
      <c r="F6" s="143" t="s">
        <v>4</v>
      </c>
      <c r="G6" s="143"/>
      <c r="H6" s="143"/>
      <c r="I6" s="143"/>
      <c r="J6" s="143"/>
      <c r="K6" s="143"/>
      <c r="L6" s="143"/>
      <c r="M6" s="143"/>
      <c r="Q6" s="35" t="s">
        <v>5</v>
      </c>
      <c r="R6" s="36"/>
      <c r="S6" s="34"/>
    </row>
    <row r="7" spans="1:19" ht="29.1" customHeight="1" thickBot="1" x14ac:dyDescent="0.25">
      <c r="A7" s="144" t="s">
        <v>6</v>
      </c>
      <c r="B7" s="144"/>
      <c r="C7" s="144"/>
      <c r="D7" s="144"/>
      <c r="E7" s="37"/>
      <c r="F7" s="143" t="s">
        <v>67</v>
      </c>
      <c r="G7" s="143"/>
      <c r="H7" s="143"/>
      <c r="I7" s="143"/>
      <c r="J7" s="143"/>
      <c r="K7" s="143"/>
      <c r="L7" s="143"/>
      <c r="M7" s="143"/>
      <c r="Q7" s="38" t="s">
        <v>7</v>
      </c>
      <c r="R7" s="39">
        <v>834</v>
      </c>
      <c r="S7" s="85"/>
    </row>
    <row r="8" spans="1:19" ht="21" customHeight="1" thickBot="1" x14ac:dyDescent="0.25">
      <c r="A8" s="121" t="s">
        <v>8</v>
      </c>
      <c r="B8" s="121"/>
      <c r="C8" s="121"/>
      <c r="D8" s="121"/>
      <c r="E8" s="40"/>
      <c r="F8" s="147" t="s">
        <v>68</v>
      </c>
      <c r="G8" s="147"/>
      <c r="H8" s="147"/>
      <c r="I8" s="147"/>
      <c r="J8" s="147"/>
      <c r="K8" s="147"/>
      <c r="L8" s="147"/>
      <c r="M8" s="147"/>
      <c r="Q8" s="38" t="s">
        <v>7</v>
      </c>
      <c r="R8" s="36"/>
      <c r="S8" s="34"/>
    </row>
    <row r="9" spans="1:19" ht="13.5" thickBot="1" x14ac:dyDescent="0.25">
      <c r="R9" s="41"/>
      <c r="S9" s="34"/>
    </row>
    <row r="11" spans="1:19" ht="14.45" customHeight="1" x14ac:dyDescent="0.2">
      <c r="D11" s="29"/>
      <c r="E11" s="129" t="s">
        <v>9</v>
      </c>
      <c r="F11" s="129"/>
      <c r="G11" s="129"/>
      <c r="H11" s="129"/>
      <c r="I11" s="129"/>
      <c r="J11" s="129"/>
      <c r="K11" s="129"/>
      <c r="L11" s="129"/>
      <c r="M11" s="129"/>
      <c r="N11" s="129"/>
    </row>
    <row r="13" spans="1:19" x14ac:dyDescent="0.2">
      <c r="E13" s="42" t="s">
        <v>10</v>
      </c>
      <c r="F13" s="127" t="s">
        <v>11</v>
      </c>
      <c r="G13" s="145"/>
      <c r="H13" s="145"/>
      <c r="I13" s="145"/>
      <c r="J13" s="145"/>
      <c r="K13" s="145"/>
      <c r="L13" s="128"/>
      <c r="M13" s="127" t="s">
        <v>12</v>
      </c>
      <c r="N13" s="128"/>
    </row>
    <row r="14" spans="1:19" x14ac:dyDescent="0.2">
      <c r="E14" s="42">
        <v>1</v>
      </c>
      <c r="F14" s="127">
        <v>2</v>
      </c>
      <c r="G14" s="145"/>
      <c r="H14" s="145"/>
      <c r="I14" s="145"/>
      <c r="J14" s="145"/>
      <c r="K14" s="145"/>
      <c r="L14" s="128"/>
      <c r="M14" s="127">
        <v>3</v>
      </c>
      <c r="N14" s="128"/>
    </row>
    <row r="15" spans="1:19" x14ac:dyDescent="0.2">
      <c r="E15" s="20">
        <v>1</v>
      </c>
      <c r="F15" s="133" t="s">
        <v>13</v>
      </c>
      <c r="G15" s="134"/>
      <c r="H15" s="134"/>
      <c r="I15" s="134"/>
      <c r="J15" s="134"/>
      <c r="K15" s="134"/>
      <c r="L15" s="135"/>
      <c r="M15" s="127" t="s">
        <v>14</v>
      </c>
      <c r="N15" s="128"/>
    </row>
    <row r="16" spans="1:19" ht="25.5" customHeight="1" x14ac:dyDescent="0.2">
      <c r="E16" s="43" t="s">
        <v>17</v>
      </c>
      <c r="F16" s="138" t="s">
        <v>28</v>
      </c>
      <c r="G16" s="139"/>
      <c r="H16" s="139"/>
      <c r="I16" s="139"/>
      <c r="J16" s="139"/>
      <c r="K16" s="139"/>
      <c r="L16" s="140"/>
      <c r="M16" s="127">
        <v>0</v>
      </c>
      <c r="N16" s="128"/>
    </row>
    <row r="17" spans="1:19" x14ac:dyDescent="0.2">
      <c r="E17" s="43" t="s">
        <v>18</v>
      </c>
      <c r="F17" s="133" t="s">
        <v>29</v>
      </c>
      <c r="G17" s="134"/>
      <c r="H17" s="134"/>
      <c r="I17" s="134"/>
      <c r="J17" s="134"/>
      <c r="K17" s="134"/>
      <c r="L17" s="135"/>
      <c r="M17" s="127">
        <v>0</v>
      </c>
      <c r="N17" s="128"/>
    </row>
    <row r="18" spans="1:19" x14ac:dyDescent="0.2">
      <c r="E18" s="43" t="s">
        <v>19</v>
      </c>
      <c r="F18" s="133" t="s">
        <v>30</v>
      </c>
      <c r="G18" s="134"/>
      <c r="H18" s="134"/>
      <c r="I18" s="134"/>
      <c r="J18" s="134"/>
      <c r="K18" s="134"/>
      <c r="L18" s="135"/>
      <c r="M18" s="127">
        <v>0</v>
      </c>
      <c r="N18" s="128"/>
    </row>
    <row r="19" spans="1:19" x14ac:dyDescent="0.2">
      <c r="E19" s="43" t="s">
        <v>20</v>
      </c>
      <c r="F19" s="148" t="s">
        <v>31</v>
      </c>
      <c r="G19" s="149"/>
      <c r="H19" s="149"/>
      <c r="I19" s="149"/>
      <c r="J19" s="149"/>
      <c r="K19" s="149"/>
      <c r="L19" s="150"/>
      <c r="M19" s="151">
        <v>0</v>
      </c>
      <c r="N19" s="152"/>
    </row>
    <row r="20" spans="1:19" x14ac:dyDescent="0.2">
      <c r="E20" s="43" t="s">
        <v>21</v>
      </c>
      <c r="F20" s="148" t="s">
        <v>15</v>
      </c>
      <c r="G20" s="149"/>
      <c r="H20" s="149"/>
      <c r="I20" s="149"/>
      <c r="J20" s="149"/>
      <c r="K20" s="149"/>
      <c r="L20" s="150"/>
      <c r="M20" s="151">
        <v>0</v>
      </c>
      <c r="N20" s="152"/>
    </row>
    <row r="21" spans="1:19" ht="24.95" customHeight="1" x14ac:dyDescent="0.2">
      <c r="E21" s="43" t="s">
        <v>22</v>
      </c>
      <c r="F21" s="138" t="s">
        <v>32</v>
      </c>
      <c r="G21" s="139"/>
      <c r="H21" s="139"/>
      <c r="I21" s="139"/>
      <c r="J21" s="139"/>
      <c r="K21" s="139"/>
      <c r="L21" s="140"/>
      <c r="M21" s="127">
        <v>0</v>
      </c>
      <c r="N21" s="128"/>
    </row>
    <row r="22" spans="1:19" ht="12.95" customHeight="1" x14ac:dyDescent="0.2">
      <c r="E22" s="43" t="s">
        <v>23</v>
      </c>
      <c r="F22" s="138" t="s">
        <v>33</v>
      </c>
      <c r="G22" s="139"/>
      <c r="H22" s="139"/>
      <c r="I22" s="139"/>
      <c r="J22" s="139"/>
      <c r="K22" s="139"/>
      <c r="L22" s="140"/>
      <c r="M22" s="127">
        <v>0</v>
      </c>
      <c r="N22" s="128"/>
    </row>
    <row r="23" spans="1:19" x14ac:dyDescent="0.2">
      <c r="E23" s="43" t="s">
        <v>24</v>
      </c>
      <c r="F23" s="133" t="s">
        <v>29</v>
      </c>
      <c r="G23" s="134"/>
      <c r="H23" s="134"/>
      <c r="I23" s="134"/>
      <c r="J23" s="134"/>
      <c r="K23" s="134"/>
      <c r="L23" s="135"/>
      <c r="M23" s="127">
        <v>0</v>
      </c>
      <c r="N23" s="128"/>
    </row>
    <row r="24" spans="1:19" ht="39.6" customHeight="1" x14ac:dyDescent="0.2">
      <c r="E24" s="43" t="s">
        <v>25</v>
      </c>
      <c r="F24" s="138" t="s">
        <v>34</v>
      </c>
      <c r="G24" s="139"/>
      <c r="H24" s="139"/>
      <c r="I24" s="139"/>
      <c r="J24" s="139"/>
      <c r="K24" s="139"/>
      <c r="L24" s="140"/>
      <c r="M24" s="127">
        <v>3</v>
      </c>
      <c r="N24" s="128"/>
    </row>
    <row r="25" spans="1:19" x14ac:dyDescent="0.2">
      <c r="E25" s="43" t="s">
        <v>26</v>
      </c>
      <c r="F25" s="133" t="s">
        <v>35</v>
      </c>
      <c r="G25" s="134"/>
      <c r="H25" s="134"/>
      <c r="I25" s="134"/>
      <c r="J25" s="134"/>
      <c r="K25" s="134"/>
      <c r="L25" s="135"/>
      <c r="M25" s="127">
        <v>3</v>
      </c>
      <c r="N25" s="128"/>
    </row>
    <row r="26" spans="1:19" x14ac:dyDescent="0.2">
      <c r="E26" s="43" t="s">
        <v>27</v>
      </c>
      <c r="F26" s="133" t="s">
        <v>36</v>
      </c>
      <c r="G26" s="134"/>
      <c r="H26" s="134"/>
      <c r="I26" s="134"/>
      <c r="J26" s="134"/>
      <c r="K26" s="134"/>
      <c r="L26" s="135"/>
      <c r="M26" s="127">
        <v>0</v>
      </c>
      <c r="N26" s="128"/>
    </row>
    <row r="27" spans="1:19" x14ac:dyDescent="0.2">
      <c r="E27" s="44" t="s">
        <v>16</v>
      </c>
      <c r="F27" s="133" t="s">
        <v>16</v>
      </c>
      <c r="G27" s="134"/>
      <c r="H27" s="134"/>
      <c r="I27" s="134"/>
      <c r="J27" s="134"/>
      <c r="K27" s="134"/>
      <c r="L27" s="135"/>
      <c r="M27" s="127" t="s">
        <v>16</v>
      </c>
      <c r="N27" s="128"/>
    </row>
    <row r="30" spans="1:19" x14ac:dyDescent="0.2">
      <c r="D30" s="129" t="s">
        <v>37</v>
      </c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2" spans="1:19" ht="75" customHeight="1" x14ac:dyDescent="0.2">
      <c r="A32" s="122" t="s">
        <v>38</v>
      </c>
      <c r="B32" s="122" t="s">
        <v>39</v>
      </c>
      <c r="C32" s="130" t="s">
        <v>101</v>
      </c>
      <c r="D32" s="122" t="s">
        <v>40</v>
      </c>
      <c r="E32" s="122" t="s">
        <v>41</v>
      </c>
      <c r="F32" s="122"/>
      <c r="G32" s="122" t="s">
        <v>44</v>
      </c>
      <c r="H32" s="122"/>
      <c r="I32" s="122"/>
      <c r="J32" s="122"/>
      <c r="K32" s="122"/>
      <c r="L32" s="122"/>
      <c r="M32" s="122" t="s">
        <v>50</v>
      </c>
      <c r="N32" s="122"/>
      <c r="O32" s="122" t="s">
        <v>51</v>
      </c>
      <c r="P32" s="122"/>
      <c r="Q32" s="122" t="s">
        <v>52</v>
      </c>
      <c r="R32" s="122"/>
      <c r="S32" s="86"/>
    </row>
    <row r="33" spans="1:21" ht="14.45" customHeight="1" x14ac:dyDescent="0.2">
      <c r="A33" s="122"/>
      <c r="B33" s="122"/>
      <c r="C33" s="131"/>
      <c r="D33" s="122"/>
      <c r="E33" s="122" t="s">
        <v>42</v>
      </c>
      <c r="F33" s="122" t="s">
        <v>43</v>
      </c>
      <c r="G33" s="122" t="s">
        <v>45</v>
      </c>
      <c r="H33" s="122"/>
      <c r="I33" s="122" t="s">
        <v>46</v>
      </c>
      <c r="J33" s="122"/>
      <c r="K33" s="122" t="s">
        <v>49</v>
      </c>
      <c r="L33" s="122" t="s">
        <v>58</v>
      </c>
      <c r="M33" s="122" t="s">
        <v>53</v>
      </c>
      <c r="N33" s="153" t="s">
        <v>54</v>
      </c>
      <c r="O33" s="122" t="s">
        <v>55</v>
      </c>
      <c r="P33" s="122" t="s">
        <v>59</v>
      </c>
      <c r="Q33" s="122" t="s">
        <v>56</v>
      </c>
      <c r="R33" s="122" t="s">
        <v>57</v>
      </c>
      <c r="S33" s="86"/>
    </row>
    <row r="34" spans="1:21" ht="63.75" x14ac:dyDescent="0.2">
      <c r="A34" s="122"/>
      <c r="B34" s="122"/>
      <c r="C34" s="132"/>
      <c r="D34" s="122"/>
      <c r="E34" s="122"/>
      <c r="F34" s="122"/>
      <c r="G34" s="50" t="s">
        <v>47</v>
      </c>
      <c r="H34" s="50" t="s">
        <v>48</v>
      </c>
      <c r="I34" s="50" t="s">
        <v>47</v>
      </c>
      <c r="J34" s="50" t="s">
        <v>48</v>
      </c>
      <c r="K34" s="122"/>
      <c r="L34" s="122"/>
      <c r="M34" s="122"/>
      <c r="N34" s="153"/>
      <c r="O34" s="122"/>
      <c r="P34" s="122"/>
      <c r="Q34" s="122"/>
      <c r="R34" s="122"/>
      <c r="S34" s="86"/>
    </row>
    <row r="35" spans="1:21" x14ac:dyDescent="0.2">
      <c r="A35" s="50">
        <v>1</v>
      </c>
      <c r="B35" s="50">
        <v>2</v>
      </c>
      <c r="C35" s="50">
        <v>3</v>
      </c>
      <c r="D35" s="50">
        <v>4</v>
      </c>
      <c r="E35" s="50">
        <v>5</v>
      </c>
      <c r="F35" s="50">
        <v>6</v>
      </c>
      <c r="G35" s="50">
        <v>7</v>
      </c>
      <c r="H35" s="50">
        <v>8</v>
      </c>
      <c r="I35" s="50">
        <v>9</v>
      </c>
      <c r="J35" s="50">
        <v>10</v>
      </c>
      <c r="K35" s="50">
        <v>11</v>
      </c>
      <c r="L35" s="50">
        <v>12</v>
      </c>
      <c r="M35" s="50">
        <v>13</v>
      </c>
      <c r="N35" s="50">
        <v>14</v>
      </c>
      <c r="O35" s="50">
        <v>15</v>
      </c>
      <c r="P35" s="50">
        <v>16</v>
      </c>
      <c r="Q35" s="50">
        <v>17</v>
      </c>
      <c r="R35" s="50">
        <v>18</v>
      </c>
      <c r="S35" s="86"/>
    </row>
    <row r="36" spans="1:21" s="74" customFormat="1" ht="66.599999999999994" customHeight="1" x14ac:dyDescent="0.2">
      <c r="A36" s="123" t="s">
        <v>60</v>
      </c>
      <c r="B36" s="123"/>
      <c r="C36" s="89" t="s">
        <v>102</v>
      </c>
      <c r="D36" s="73" t="s">
        <v>78</v>
      </c>
      <c r="E36" s="73" t="s">
        <v>108</v>
      </c>
      <c r="F36" s="73">
        <v>792</v>
      </c>
      <c r="G36" s="73">
        <v>85</v>
      </c>
      <c r="H36" s="115">
        <f>G36</f>
        <v>85</v>
      </c>
      <c r="I36" s="115">
        <v>0</v>
      </c>
      <c r="J36" s="115">
        <v>0</v>
      </c>
      <c r="K36" s="115">
        <f>G36</f>
        <v>85</v>
      </c>
      <c r="L36" s="75">
        <f>G36-I36</f>
        <v>85</v>
      </c>
      <c r="M36" s="75" t="s">
        <v>61</v>
      </c>
      <c r="N36" s="75" t="s">
        <v>61</v>
      </c>
      <c r="O36" s="96">
        <v>8000000</v>
      </c>
      <c r="P36" s="75"/>
      <c r="Q36" s="96">
        <v>1869649.2</v>
      </c>
      <c r="R36" s="96">
        <v>1869649.2</v>
      </c>
      <c r="S36" s="97"/>
      <c r="U36" s="98"/>
    </row>
    <row r="37" spans="1:21" s="74" customFormat="1" x14ac:dyDescent="0.2">
      <c r="A37" s="124" t="s">
        <v>120</v>
      </c>
      <c r="B37" s="72" t="s">
        <v>62</v>
      </c>
      <c r="C37" s="73" t="s">
        <v>63</v>
      </c>
      <c r="D37" s="73" t="s">
        <v>63</v>
      </c>
      <c r="E37" s="73" t="s">
        <v>63</v>
      </c>
      <c r="F37" s="73" t="s">
        <v>63</v>
      </c>
      <c r="G37" s="73" t="s">
        <v>63</v>
      </c>
      <c r="H37" s="115" t="s">
        <v>63</v>
      </c>
      <c r="I37" s="115" t="s">
        <v>63</v>
      </c>
      <c r="J37" s="115" t="s">
        <v>63</v>
      </c>
      <c r="K37" s="115" t="s">
        <v>63</v>
      </c>
      <c r="L37" s="115" t="s">
        <v>63</v>
      </c>
      <c r="M37" s="115" t="s">
        <v>63</v>
      </c>
      <c r="N37" s="115" t="s">
        <v>63</v>
      </c>
      <c r="O37" s="115" t="s">
        <v>63</v>
      </c>
      <c r="P37" s="115" t="s">
        <v>63</v>
      </c>
      <c r="Q37" s="115" t="s">
        <v>63</v>
      </c>
      <c r="R37" s="115" t="s">
        <v>63</v>
      </c>
      <c r="S37" s="87"/>
    </row>
    <row r="38" spans="1:21" s="74" customFormat="1" ht="50.1" customHeight="1" x14ac:dyDescent="0.2">
      <c r="A38" s="125"/>
      <c r="B38" s="72" t="s">
        <v>109</v>
      </c>
      <c r="C38" s="72"/>
      <c r="D38" s="73" t="s">
        <v>110</v>
      </c>
      <c r="E38" s="73" t="s">
        <v>64</v>
      </c>
      <c r="F38" s="73">
        <v>796</v>
      </c>
      <c r="G38" s="114">
        <v>85</v>
      </c>
      <c r="H38" s="115">
        <f>G38</f>
        <v>85</v>
      </c>
      <c r="I38" s="115">
        <v>70</v>
      </c>
      <c r="J38" s="115">
        <v>70</v>
      </c>
      <c r="K38" s="115">
        <f>G38</f>
        <v>85</v>
      </c>
      <c r="L38" s="75">
        <f>G38-I38</f>
        <v>15</v>
      </c>
      <c r="M38" s="83">
        <v>46387</v>
      </c>
      <c r="N38" s="83" t="s">
        <v>117</v>
      </c>
      <c r="O38" s="75"/>
      <c r="P38" s="75"/>
      <c r="Q38" s="75"/>
      <c r="R38" s="75"/>
      <c r="S38" s="88"/>
    </row>
    <row r="39" spans="1:21" s="74" customFormat="1" ht="15.95" customHeight="1" x14ac:dyDescent="0.2">
      <c r="A39" s="125"/>
      <c r="B39" s="72" t="s">
        <v>62</v>
      </c>
      <c r="C39" s="72"/>
      <c r="D39" s="76"/>
      <c r="E39" s="77"/>
      <c r="F39" s="77"/>
      <c r="G39" s="73" t="s">
        <v>63</v>
      </c>
      <c r="H39" s="115"/>
      <c r="I39" s="115" t="s">
        <v>63</v>
      </c>
      <c r="J39" s="77"/>
      <c r="K39" s="77"/>
      <c r="L39" s="115" t="s">
        <v>63</v>
      </c>
      <c r="M39" s="78"/>
      <c r="N39" s="78"/>
      <c r="O39" s="115" t="s">
        <v>63</v>
      </c>
      <c r="P39" s="115" t="s">
        <v>63</v>
      </c>
      <c r="Q39" s="115" t="s">
        <v>63</v>
      </c>
      <c r="R39" s="115" t="s">
        <v>63</v>
      </c>
      <c r="S39" s="87"/>
    </row>
    <row r="40" spans="1:21" s="74" customFormat="1" ht="48" customHeight="1" x14ac:dyDescent="0.2">
      <c r="A40" s="125"/>
      <c r="B40" s="72" t="s">
        <v>111</v>
      </c>
      <c r="C40" s="72"/>
      <c r="D40" s="73" t="s">
        <v>114</v>
      </c>
      <c r="E40" s="73" t="s">
        <v>91</v>
      </c>
      <c r="F40" s="73">
        <v>744</v>
      </c>
      <c r="G40" s="73">
        <v>100</v>
      </c>
      <c r="H40" s="115">
        <f>G40</f>
        <v>100</v>
      </c>
      <c r="I40" s="115">
        <v>0</v>
      </c>
      <c r="J40" s="115">
        <v>0</v>
      </c>
      <c r="K40" s="115">
        <f>G40</f>
        <v>100</v>
      </c>
      <c r="L40" s="75">
        <f>G40-I40</f>
        <v>100</v>
      </c>
      <c r="M40" s="83">
        <v>46387</v>
      </c>
      <c r="N40" s="83" t="s">
        <v>117</v>
      </c>
      <c r="O40" s="115"/>
      <c r="P40" s="115"/>
      <c r="Q40" s="115"/>
      <c r="R40" s="115"/>
      <c r="S40" s="87"/>
    </row>
    <row r="41" spans="1:21" s="74" customFormat="1" x14ac:dyDescent="0.2">
      <c r="A41" s="125"/>
      <c r="B41" s="72" t="s">
        <v>62</v>
      </c>
      <c r="C41" s="72"/>
      <c r="D41" s="79"/>
      <c r="E41" s="78"/>
      <c r="F41" s="78"/>
      <c r="G41" s="73" t="s">
        <v>63</v>
      </c>
      <c r="H41" s="115"/>
      <c r="I41" s="115" t="s">
        <v>63</v>
      </c>
      <c r="J41" s="77"/>
      <c r="K41" s="77"/>
      <c r="L41" s="115" t="s">
        <v>63</v>
      </c>
      <c r="M41" s="78"/>
      <c r="N41" s="78"/>
      <c r="O41" s="115" t="s">
        <v>63</v>
      </c>
      <c r="P41" s="115" t="s">
        <v>63</v>
      </c>
      <c r="Q41" s="115" t="s">
        <v>63</v>
      </c>
      <c r="R41" s="115" t="s">
        <v>63</v>
      </c>
      <c r="S41" s="87"/>
    </row>
    <row r="42" spans="1:21" s="81" customFormat="1" ht="32.450000000000003" customHeight="1" x14ac:dyDescent="0.25">
      <c r="A42" s="126"/>
      <c r="B42" s="80" t="s">
        <v>112</v>
      </c>
      <c r="C42" s="72"/>
      <c r="D42" s="73" t="s">
        <v>84</v>
      </c>
      <c r="E42" s="73" t="s">
        <v>64</v>
      </c>
      <c r="F42" s="73">
        <v>796</v>
      </c>
      <c r="G42" s="114">
        <v>85</v>
      </c>
      <c r="H42" s="115">
        <f>G42</f>
        <v>85</v>
      </c>
      <c r="I42" s="115">
        <v>18</v>
      </c>
      <c r="J42" s="115">
        <v>18</v>
      </c>
      <c r="K42" s="115">
        <f>G42</f>
        <v>85</v>
      </c>
      <c r="L42" s="75">
        <f>G42-I42</f>
        <v>67</v>
      </c>
      <c r="M42" s="83">
        <v>46387</v>
      </c>
      <c r="N42" s="83" t="s">
        <v>117</v>
      </c>
      <c r="O42" s="115"/>
      <c r="P42" s="115"/>
      <c r="Q42" s="115"/>
      <c r="R42" s="115"/>
      <c r="S42" s="87"/>
      <c r="T42" s="82"/>
    </row>
    <row r="44" spans="1:21" x14ac:dyDescent="0.2">
      <c r="B44" s="51" t="s">
        <v>99</v>
      </c>
      <c r="C44" s="51"/>
      <c r="D44" s="51"/>
    </row>
    <row r="45" spans="1:21" x14ac:dyDescent="0.2">
      <c r="B45" s="121" t="s">
        <v>66</v>
      </c>
      <c r="C45" s="121"/>
      <c r="D45" s="121"/>
    </row>
    <row r="48" spans="1:21" x14ac:dyDescent="0.2">
      <c r="O48" s="71"/>
      <c r="P48" s="71"/>
      <c r="Q48" s="71"/>
      <c r="R48" s="71"/>
      <c r="S48" s="71"/>
    </row>
    <row r="111" spans="1:1" x14ac:dyDescent="0.2">
      <c r="A111" s="28" t="s">
        <v>75</v>
      </c>
    </row>
    <row r="112" spans="1:1" x14ac:dyDescent="0.2">
      <c r="A112" s="28" t="s">
        <v>76</v>
      </c>
    </row>
    <row r="113" spans="1:1" x14ac:dyDescent="0.2">
      <c r="A113" s="28" t="s">
        <v>77</v>
      </c>
    </row>
  </sheetData>
  <mergeCells count="64">
    <mergeCell ref="A36:B36"/>
    <mergeCell ref="B45:D45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A37:A42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</mergeCells>
  <pageMargins left="0.17" right="0.19" top="0.17" bottom="0.4" header="0.17" footer="0.3"/>
  <pageSetup paperSize="9" scale="55" fitToHeight="0" orientation="landscape" r:id="rId1"/>
  <rowBreaks count="1" manualBreakCount="1">
    <brk id="28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51"/>
  <sheetViews>
    <sheetView view="pageBreakPreview" topLeftCell="B4" zoomScaleNormal="100" zoomScaleSheetLayoutView="100" workbookViewId="0">
      <selection activeCell="O36" sqref="O36:R36"/>
    </sheetView>
  </sheetViews>
  <sheetFormatPr defaultColWidth="8.7109375" defaultRowHeight="12.75" x14ac:dyDescent="0.2"/>
  <cols>
    <col min="1" max="1" width="25.85546875" style="1" customWidth="1"/>
    <col min="2" max="2" width="34.28515625" style="1" customWidth="1"/>
    <col min="3" max="3" width="14.140625" style="1" customWidth="1"/>
    <col min="4" max="4" width="26.140625" style="1" customWidth="1"/>
    <col min="5" max="5" width="12.28515625" style="1" customWidth="1"/>
    <col min="6" max="6" width="11.5703125" style="1" customWidth="1"/>
    <col min="7" max="12" width="10.85546875" style="1" customWidth="1"/>
    <col min="13" max="13" width="14.5703125" style="1" customWidth="1"/>
    <col min="14" max="14" width="11.140625" style="1" customWidth="1"/>
    <col min="15" max="16" width="10.42578125" style="1" customWidth="1"/>
    <col min="17" max="18" width="12.7109375" style="1" customWidth="1"/>
    <col min="19" max="19" width="10.5703125" style="1" customWidth="1"/>
    <col min="20" max="16384" width="8.7109375" style="1"/>
  </cols>
  <sheetData>
    <row r="1" spans="1:18" x14ac:dyDescent="0.2">
      <c r="A1" s="49"/>
    </row>
    <row r="3" spans="1:18" ht="18.600000000000001" customHeight="1" thickBot="1" x14ac:dyDescent="0.25">
      <c r="E3" s="14"/>
      <c r="F3" s="162" t="s">
        <v>0</v>
      </c>
      <c r="G3" s="162"/>
      <c r="H3" s="162"/>
      <c r="I3" s="162"/>
      <c r="J3" s="162"/>
      <c r="K3" s="162"/>
      <c r="L3" s="162"/>
      <c r="M3" s="162"/>
      <c r="R3" s="2" t="s">
        <v>1</v>
      </c>
    </row>
    <row r="4" spans="1:18" ht="18.600000000000001" customHeight="1" thickBot="1" x14ac:dyDescent="0.25">
      <c r="F4" s="141" t="str">
        <f>'Проезд МБ (0084)'!F4</f>
        <v>по состоянию на «01» апреля 2026г.</v>
      </c>
      <c r="G4" s="141"/>
      <c r="H4" s="141"/>
      <c r="I4" s="141"/>
      <c r="J4" s="141"/>
      <c r="K4" s="141"/>
      <c r="L4" s="141"/>
      <c r="M4" s="141"/>
      <c r="Q4" s="3" t="s">
        <v>2</v>
      </c>
      <c r="R4" s="32">
        <f>'Проезд МБ (0084)'!R4</f>
        <v>46113</v>
      </c>
    </row>
    <row r="5" spans="1:18" ht="18.600000000000001" customHeight="1" thickBot="1" x14ac:dyDescent="0.25">
      <c r="Q5" s="3" t="s">
        <v>2</v>
      </c>
      <c r="R5" s="33">
        <f>'Проезд МБ (0084)'!R5</f>
        <v>46122</v>
      </c>
    </row>
    <row r="6" spans="1:18" ht="28.5" customHeight="1" thickBot="1" x14ac:dyDescent="0.25">
      <c r="A6" s="170" t="s">
        <v>3</v>
      </c>
      <c r="B6" s="170"/>
      <c r="C6" s="170"/>
      <c r="D6" s="170"/>
      <c r="E6" s="16"/>
      <c r="F6" s="171" t="s">
        <v>4</v>
      </c>
      <c r="G6" s="171"/>
      <c r="H6" s="171"/>
      <c r="I6" s="171"/>
      <c r="J6" s="171"/>
      <c r="K6" s="171"/>
      <c r="L6" s="171"/>
      <c r="M6" s="171"/>
      <c r="Q6" s="4" t="s">
        <v>5</v>
      </c>
      <c r="R6" s="5"/>
    </row>
    <row r="7" spans="1:18" ht="29.1" customHeight="1" thickBot="1" x14ac:dyDescent="0.25">
      <c r="A7" s="172" t="s">
        <v>6</v>
      </c>
      <c r="B7" s="172"/>
      <c r="C7" s="172"/>
      <c r="D7" s="172"/>
      <c r="E7" s="17"/>
      <c r="F7" s="171" t="s">
        <v>92</v>
      </c>
      <c r="G7" s="171"/>
      <c r="H7" s="171"/>
      <c r="I7" s="171"/>
      <c r="J7" s="171"/>
      <c r="K7" s="171"/>
      <c r="L7" s="171"/>
      <c r="M7" s="171"/>
      <c r="Q7" s="6" t="s">
        <v>7</v>
      </c>
      <c r="R7" s="7">
        <v>834</v>
      </c>
    </row>
    <row r="8" spans="1:18" ht="21" customHeight="1" thickBot="1" x14ac:dyDescent="0.25">
      <c r="A8" s="155" t="s">
        <v>8</v>
      </c>
      <c r="B8" s="155"/>
      <c r="C8" s="155"/>
      <c r="D8" s="155"/>
      <c r="E8" s="18"/>
      <c r="F8" s="173" t="s">
        <v>93</v>
      </c>
      <c r="G8" s="173"/>
      <c r="H8" s="173"/>
      <c r="I8" s="173"/>
      <c r="J8" s="173"/>
      <c r="K8" s="173"/>
      <c r="L8" s="173"/>
      <c r="M8" s="173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4"/>
      <c r="E11" s="162" t="s">
        <v>9</v>
      </c>
      <c r="F11" s="162"/>
      <c r="G11" s="162"/>
      <c r="H11" s="162"/>
      <c r="I11" s="162"/>
      <c r="J11" s="162"/>
      <c r="K11" s="162"/>
      <c r="L11" s="162"/>
      <c r="M11" s="162"/>
      <c r="N11" s="162"/>
    </row>
    <row r="13" spans="1:18" x14ac:dyDescent="0.2">
      <c r="E13" s="10" t="s">
        <v>10</v>
      </c>
      <c r="F13" s="160" t="s">
        <v>11</v>
      </c>
      <c r="G13" s="169"/>
      <c r="H13" s="169"/>
      <c r="I13" s="169"/>
      <c r="J13" s="169"/>
      <c r="K13" s="169"/>
      <c r="L13" s="161"/>
      <c r="M13" s="160" t="s">
        <v>12</v>
      </c>
      <c r="N13" s="161"/>
    </row>
    <row r="14" spans="1:18" x14ac:dyDescent="0.2">
      <c r="E14" s="10">
        <v>1</v>
      </c>
      <c r="F14" s="160">
        <v>2</v>
      </c>
      <c r="G14" s="169"/>
      <c r="H14" s="169"/>
      <c r="I14" s="169"/>
      <c r="J14" s="169"/>
      <c r="K14" s="169"/>
      <c r="L14" s="161"/>
      <c r="M14" s="127">
        <v>3</v>
      </c>
      <c r="N14" s="128"/>
    </row>
    <row r="15" spans="1:18" x14ac:dyDescent="0.2">
      <c r="E15" s="12">
        <v>1</v>
      </c>
      <c r="F15" s="157" t="s">
        <v>13</v>
      </c>
      <c r="G15" s="158"/>
      <c r="H15" s="158"/>
      <c r="I15" s="158"/>
      <c r="J15" s="158"/>
      <c r="K15" s="158"/>
      <c r="L15" s="159"/>
      <c r="M15" s="127" t="s">
        <v>14</v>
      </c>
      <c r="N15" s="128"/>
    </row>
    <row r="16" spans="1:18" ht="25.5" customHeight="1" x14ac:dyDescent="0.2">
      <c r="E16" s="13" t="s">
        <v>17</v>
      </c>
      <c r="F16" s="166" t="s">
        <v>28</v>
      </c>
      <c r="G16" s="167"/>
      <c r="H16" s="167"/>
      <c r="I16" s="167"/>
      <c r="J16" s="167"/>
      <c r="K16" s="167"/>
      <c r="L16" s="168"/>
      <c r="M16" s="127">
        <v>4</v>
      </c>
      <c r="N16" s="128"/>
    </row>
    <row r="17" spans="1:18" x14ac:dyDescent="0.2">
      <c r="E17" s="13" t="s">
        <v>18</v>
      </c>
      <c r="F17" s="157" t="s">
        <v>29</v>
      </c>
      <c r="G17" s="158"/>
      <c r="H17" s="158"/>
      <c r="I17" s="158"/>
      <c r="J17" s="158"/>
      <c r="K17" s="158"/>
      <c r="L17" s="159"/>
      <c r="M17" s="127">
        <v>1</v>
      </c>
      <c r="N17" s="128"/>
    </row>
    <row r="18" spans="1:18" x14ac:dyDescent="0.2">
      <c r="E18" s="13" t="s">
        <v>19</v>
      </c>
      <c r="F18" s="157" t="s">
        <v>30</v>
      </c>
      <c r="G18" s="158"/>
      <c r="H18" s="158"/>
      <c r="I18" s="158"/>
      <c r="J18" s="158"/>
      <c r="K18" s="158"/>
      <c r="L18" s="159"/>
      <c r="M18" s="127">
        <v>0</v>
      </c>
      <c r="N18" s="128"/>
    </row>
    <row r="19" spans="1:18" x14ac:dyDescent="0.2">
      <c r="E19" s="13" t="s">
        <v>20</v>
      </c>
      <c r="F19" s="157" t="s">
        <v>31</v>
      </c>
      <c r="G19" s="158"/>
      <c r="H19" s="158"/>
      <c r="I19" s="158"/>
      <c r="J19" s="158"/>
      <c r="K19" s="158"/>
      <c r="L19" s="159"/>
      <c r="M19" s="127">
        <v>3</v>
      </c>
      <c r="N19" s="128"/>
    </row>
    <row r="20" spans="1:18" x14ac:dyDescent="0.2">
      <c r="E20" s="13" t="s">
        <v>21</v>
      </c>
      <c r="F20" s="157" t="s">
        <v>15</v>
      </c>
      <c r="G20" s="158"/>
      <c r="H20" s="158"/>
      <c r="I20" s="158"/>
      <c r="J20" s="158"/>
      <c r="K20" s="158"/>
      <c r="L20" s="159"/>
      <c r="M20" s="127">
        <v>0</v>
      </c>
      <c r="N20" s="128"/>
    </row>
    <row r="21" spans="1:18" ht="24.95" customHeight="1" x14ac:dyDescent="0.2">
      <c r="E21" s="13" t="s">
        <v>22</v>
      </c>
      <c r="F21" s="166" t="s">
        <v>32</v>
      </c>
      <c r="G21" s="167"/>
      <c r="H21" s="167"/>
      <c r="I21" s="167"/>
      <c r="J21" s="167"/>
      <c r="K21" s="167"/>
      <c r="L21" s="168"/>
      <c r="M21" s="127">
        <v>0</v>
      </c>
      <c r="N21" s="128"/>
    </row>
    <row r="22" spans="1:18" ht="12.95" customHeight="1" x14ac:dyDescent="0.2">
      <c r="E22" s="13" t="s">
        <v>23</v>
      </c>
      <c r="F22" s="166" t="s">
        <v>33</v>
      </c>
      <c r="G22" s="167"/>
      <c r="H22" s="167"/>
      <c r="I22" s="167"/>
      <c r="J22" s="167"/>
      <c r="K22" s="167"/>
      <c r="L22" s="168"/>
      <c r="M22" s="127">
        <v>0</v>
      </c>
      <c r="N22" s="128"/>
    </row>
    <row r="23" spans="1:18" x14ac:dyDescent="0.2">
      <c r="E23" s="13" t="s">
        <v>24</v>
      </c>
      <c r="F23" s="157" t="s">
        <v>29</v>
      </c>
      <c r="G23" s="158"/>
      <c r="H23" s="158"/>
      <c r="I23" s="158"/>
      <c r="J23" s="158"/>
      <c r="K23" s="158"/>
      <c r="L23" s="159"/>
      <c r="M23" s="127">
        <v>0</v>
      </c>
      <c r="N23" s="128"/>
    </row>
    <row r="24" spans="1:18" ht="39" customHeight="1" x14ac:dyDescent="0.2">
      <c r="E24" s="13" t="s">
        <v>25</v>
      </c>
      <c r="F24" s="166" t="s">
        <v>34</v>
      </c>
      <c r="G24" s="167"/>
      <c r="H24" s="167"/>
      <c r="I24" s="167"/>
      <c r="J24" s="167"/>
      <c r="K24" s="167"/>
      <c r="L24" s="168"/>
      <c r="M24" s="127">
        <v>2</v>
      </c>
      <c r="N24" s="128"/>
    </row>
    <row r="25" spans="1:18" x14ac:dyDescent="0.2">
      <c r="E25" s="13" t="s">
        <v>26</v>
      </c>
      <c r="F25" s="157" t="s">
        <v>35</v>
      </c>
      <c r="G25" s="158"/>
      <c r="H25" s="158"/>
      <c r="I25" s="158"/>
      <c r="J25" s="158"/>
      <c r="K25" s="158"/>
      <c r="L25" s="159"/>
      <c r="M25" s="127">
        <v>2</v>
      </c>
      <c r="N25" s="128"/>
    </row>
    <row r="26" spans="1:18" x14ac:dyDescent="0.2">
      <c r="E26" s="13" t="s">
        <v>27</v>
      </c>
      <c r="F26" s="157" t="s">
        <v>36</v>
      </c>
      <c r="G26" s="158"/>
      <c r="H26" s="158"/>
      <c r="I26" s="158"/>
      <c r="J26" s="158"/>
      <c r="K26" s="158"/>
      <c r="L26" s="159"/>
      <c r="M26" s="127">
        <v>0</v>
      </c>
      <c r="N26" s="128"/>
    </row>
    <row r="27" spans="1:18" x14ac:dyDescent="0.2">
      <c r="E27" s="11" t="s">
        <v>16</v>
      </c>
      <c r="F27" s="157" t="s">
        <v>16</v>
      </c>
      <c r="G27" s="158"/>
      <c r="H27" s="158"/>
      <c r="I27" s="158"/>
      <c r="J27" s="158"/>
      <c r="K27" s="158"/>
      <c r="L27" s="159"/>
      <c r="M27" s="160" t="s">
        <v>16</v>
      </c>
      <c r="N27" s="161"/>
    </row>
    <row r="30" spans="1:18" x14ac:dyDescent="0.2">
      <c r="D30" s="162" t="s">
        <v>37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</row>
    <row r="32" spans="1:18" ht="84.95" customHeight="1" x14ac:dyDescent="0.2">
      <c r="A32" s="156" t="s">
        <v>38</v>
      </c>
      <c r="B32" s="156" t="s">
        <v>39</v>
      </c>
      <c r="C32" s="163" t="s">
        <v>101</v>
      </c>
      <c r="D32" s="156" t="s">
        <v>40</v>
      </c>
      <c r="E32" s="156" t="s">
        <v>41</v>
      </c>
      <c r="F32" s="156"/>
      <c r="G32" s="156" t="s">
        <v>44</v>
      </c>
      <c r="H32" s="156"/>
      <c r="I32" s="156"/>
      <c r="J32" s="156"/>
      <c r="K32" s="156"/>
      <c r="L32" s="156"/>
      <c r="M32" s="156" t="s">
        <v>50</v>
      </c>
      <c r="N32" s="156"/>
      <c r="O32" s="156" t="s">
        <v>51</v>
      </c>
      <c r="P32" s="156"/>
      <c r="Q32" s="156" t="s">
        <v>52</v>
      </c>
      <c r="R32" s="156"/>
    </row>
    <row r="33" spans="1:18" ht="14.45" customHeight="1" x14ac:dyDescent="0.2">
      <c r="A33" s="156"/>
      <c r="B33" s="156"/>
      <c r="C33" s="164"/>
      <c r="D33" s="156"/>
      <c r="E33" s="156" t="s">
        <v>42</v>
      </c>
      <c r="F33" s="156" t="s">
        <v>43</v>
      </c>
      <c r="G33" s="156" t="s">
        <v>45</v>
      </c>
      <c r="H33" s="156"/>
      <c r="I33" s="156" t="s">
        <v>46</v>
      </c>
      <c r="J33" s="156"/>
      <c r="K33" s="156" t="s">
        <v>49</v>
      </c>
      <c r="L33" s="156" t="s">
        <v>58</v>
      </c>
      <c r="M33" s="156" t="s">
        <v>53</v>
      </c>
      <c r="N33" s="156" t="s">
        <v>54</v>
      </c>
      <c r="O33" s="156" t="s">
        <v>55</v>
      </c>
      <c r="P33" s="156" t="s">
        <v>59</v>
      </c>
      <c r="Q33" s="156" t="s">
        <v>56</v>
      </c>
      <c r="R33" s="156" t="s">
        <v>57</v>
      </c>
    </row>
    <row r="34" spans="1:18" ht="63.75" x14ac:dyDescent="0.2">
      <c r="A34" s="156"/>
      <c r="B34" s="156"/>
      <c r="C34" s="165"/>
      <c r="D34" s="156"/>
      <c r="E34" s="156"/>
      <c r="F34" s="156"/>
      <c r="G34" s="22" t="s">
        <v>47</v>
      </c>
      <c r="H34" s="22" t="s">
        <v>48</v>
      </c>
      <c r="I34" s="22" t="s">
        <v>47</v>
      </c>
      <c r="J34" s="22" t="s">
        <v>48</v>
      </c>
      <c r="K34" s="156"/>
      <c r="L34" s="156"/>
      <c r="M34" s="156"/>
      <c r="N34" s="156"/>
      <c r="O34" s="156"/>
      <c r="P34" s="156"/>
      <c r="Q34" s="156"/>
      <c r="R34" s="156"/>
    </row>
    <row r="35" spans="1:18" x14ac:dyDescent="0.2">
      <c r="A35" s="22">
        <v>1</v>
      </c>
      <c r="B35" s="22">
        <v>2</v>
      </c>
      <c r="C35" s="55">
        <v>3</v>
      </c>
      <c r="D35" s="55">
        <v>4</v>
      </c>
      <c r="E35" s="55">
        <v>5</v>
      </c>
      <c r="F35" s="55">
        <v>6</v>
      </c>
      <c r="G35" s="55">
        <v>7</v>
      </c>
      <c r="H35" s="55">
        <v>8</v>
      </c>
      <c r="I35" s="55">
        <v>9</v>
      </c>
      <c r="J35" s="55">
        <v>10</v>
      </c>
      <c r="K35" s="55">
        <v>11</v>
      </c>
      <c r="L35" s="55">
        <v>12</v>
      </c>
      <c r="M35" s="55">
        <v>13</v>
      </c>
      <c r="N35" s="55">
        <v>14</v>
      </c>
      <c r="O35" s="55">
        <v>15</v>
      </c>
      <c r="P35" s="55">
        <v>16</v>
      </c>
      <c r="Q35" s="55">
        <v>17</v>
      </c>
      <c r="R35" s="55">
        <v>18</v>
      </c>
    </row>
    <row r="36" spans="1:18" ht="50.1" customHeight="1" x14ac:dyDescent="0.2">
      <c r="A36" s="154" t="s">
        <v>126</v>
      </c>
      <c r="B36" s="64" t="s">
        <v>127</v>
      </c>
      <c r="C36" s="54" t="s">
        <v>106</v>
      </c>
      <c r="D36" s="57" t="s">
        <v>79</v>
      </c>
      <c r="E36" s="113" t="s">
        <v>131</v>
      </c>
      <c r="F36" s="113" t="s">
        <v>132</v>
      </c>
      <c r="G36" s="23" t="s">
        <v>133</v>
      </c>
      <c r="H36" s="23" t="str">
        <f>G36</f>
        <v>2
64</v>
      </c>
      <c r="I36" s="118" t="s">
        <v>138</v>
      </c>
      <c r="J36" s="23" t="s">
        <v>138</v>
      </c>
      <c r="K36" s="118" t="str">
        <f>G36</f>
        <v>2
64</v>
      </c>
      <c r="L36" s="20">
        <v>0</v>
      </c>
      <c r="M36" s="20" t="s">
        <v>61</v>
      </c>
      <c r="N36" s="20" t="s">
        <v>61</v>
      </c>
      <c r="O36" s="65">
        <v>375788.03</v>
      </c>
      <c r="P36" s="20"/>
      <c r="Q36" s="65">
        <v>215046.02</v>
      </c>
      <c r="R36" s="65">
        <v>215046.02</v>
      </c>
    </row>
    <row r="37" spans="1:18" ht="12.95" customHeight="1" x14ac:dyDescent="0.2">
      <c r="A37" s="154"/>
      <c r="B37" s="45" t="s">
        <v>62</v>
      </c>
      <c r="C37" s="45"/>
      <c r="D37" s="57"/>
      <c r="E37" s="25"/>
      <c r="F37" s="25"/>
      <c r="G37" s="23" t="s">
        <v>63</v>
      </c>
      <c r="H37" s="23"/>
      <c r="I37" s="23" t="s">
        <v>63</v>
      </c>
      <c r="J37" s="25"/>
      <c r="K37" s="25"/>
      <c r="L37" s="23" t="s">
        <v>63</v>
      </c>
      <c r="M37" s="26"/>
      <c r="N37" s="26"/>
      <c r="O37" s="106"/>
      <c r="P37" s="23" t="s">
        <v>63</v>
      </c>
      <c r="Q37" s="23" t="s">
        <v>63</v>
      </c>
      <c r="R37" s="23" t="s">
        <v>63</v>
      </c>
    </row>
    <row r="38" spans="1:18" ht="51" x14ac:dyDescent="0.2">
      <c r="A38" s="154"/>
      <c r="B38" s="45" t="s">
        <v>128</v>
      </c>
      <c r="C38" s="45"/>
      <c r="D38" s="57" t="s">
        <v>130</v>
      </c>
      <c r="E38" s="59" t="s">
        <v>64</v>
      </c>
      <c r="F38" s="59">
        <v>796</v>
      </c>
      <c r="G38" s="59">
        <v>4</v>
      </c>
      <c r="H38" s="116">
        <f>G38</f>
        <v>4</v>
      </c>
      <c r="I38" s="59">
        <v>4</v>
      </c>
      <c r="J38" s="59">
        <v>4</v>
      </c>
      <c r="K38" s="59">
        <f>G38</f>
        <v>4</v>
      </c>
      <c r="L38" s="59">
        <f>G38-I38</f>
        <v>0</v>
      </c>
      <c r="M38" s="47">
        <v>46164</v>
      </c>
      <c r="N38" s="47">
        <v>46066</v>
      </c>
      <c r="O38" s="20"/>
      <c r="P38" s="20"/>
      <c r="Q38" s="20"/>
      <c r="R38" s="20"/>
    </row>
    <row r="39" spans="1:18" x14ac:dyDescent="0.2">
      <c r="A39" s="154"/>
      <c r="B39" s="45" t="s">
        <v>62</v>
      </c>
      <c r="C39" s="45"/>
      <c r="D39" s="57"/>
      <c r="E39" s="25"/>
      <c r="F39" s="25"/>
      <c r="G39" s="23" t="s">
        <v>63</v>
      </c>
      <c r="H39" s="23"/>
      <c r="I39" s="23" t="s">
        <v>63</v>
      </c>
      <c r="J39" s="25"/>
      <c r="K39" s="25"/>
      <c r="L39" s="23" t="s">
        <v>63</v>
      </c>
      <c r="M39" s="26"/>
      <c r="N39" s="26"/>
      <c r="O39" s="23" t="s">
        <v>63</v>
      </c>
      <c r="P39" s="23" t="s">
        <v>63</v>
      </c>
      <c r="Q39" s="23" t="s">
        <v>63</v>
      </c>
      <c r="R39" s="23" t="s">
        <v>63</v>
      </c>
    </row>
    <row r="40" spans="1:18" ht="63.75" x14ac:dyDescent="0.2">
      <c r="A40" s="154"/>
      <c r="B40" s="45" t="s">
        <v>80</v>
      </c>
      <c r="C40" s="45"/>
      <c r="D40" s="57" t="s">
        <v>81</v>
      </c>
      <c r="E40" s="23" t="s">
        <v>64</v>
      </c>
      <c r="F40" s="23">
        <v>796</v>
      </c>
      <c r="G40" s="23">
        <v>4</v>
      </c>
      <c r="H40" s="116">
        <f>G40</f>
        <v>4</v>
      </c>
      <c r="I40" s="23">
        <v>4</v>
      </c>
      <c r="J40" s="23">
        <v>4</v>
      </c>
      <c r="K40" s="67">
        <f>G40</f>
        <v>4</v>
      </c>
      <c r="L40" s="57">
        <f>G40-I40</f>
        <v>0</v>
      </c>
      <c r="M40" s="47">
        <v>46164</v>
      </c>
      <c r="N40" s="47">
        <v>46066</v>
      </c>
      <c r="O40" s="23"/>
      <c r="P40" s="23"/>
      <c r="Q40" s="23"/>
      <c r="R40" s="23"/>
    </row>
    <row r="41" spans="1:18" x14ac:dyDescent="0.2">
      <c r="A41" s="154"/>
      <c r="B41" s="45" t="s">
        <v>62</v>
      </c>
      <c r="C41" s="45"/>
      <c r="D41" s="20"/>
      <c r="E41" s="26"/>
      <c r="F41" s="26"/>
      <c r="G41" s="23" t="s">
        <v>63</v>
      </c>
      <c r="H41" s="23"/>
      <c r="I41" s="23" t="s">
        <v>63</v>
      </c>
      <c r="J41" s="25"/>
      <c r="K41" s="25"/>
      <c r="L41" s="23" t="s">
        <v>63</v>
      </c>
      <c r="M41" s="26"/>
      <c r="N41" s="26"/>
      <c r="O41" s="23" t="s">
        <v>63</v>
      </c>
      <c r="P41" s="23" t="s">
        <v>63</v>
      </c>
      <c r="Q41" s="23" t="s">
        <v>63</v>
      </c>
      <c r="R41" s="23" t="s">
        <v>63</v>
      </c>
    </row>
    <row r="42" spans="1:18" s="19" customFormat="1" ht="38.25" x14ac:dyDescent="0.25">
      <c r="A42" s="154"/>
      <c r="B42" s="45" t="s">
        <v>129</v>
      </c>
      <c r="C42" s="45"/>
      <c r="D42" s="57" t="s">
        <v>82</v>
      </c>
      <c r="E42" s="23" t="s">
        <v>64</v>
      </c>
      <c r="F42" s="23">
        <v>796</v>
      </c>
      <c r="G42" s="54" t="s">
        <v>134</v>
      </c>
      <c r="H42" s="116" t="str">
        <f>G42</f>
        <v>12/35</v>
      </c>
      <c r="I42" s="54" t="s">
        <v>160</v>
      </c>
      <c r="J42" s="54" t="s">
        <v>160</v>
      </c>
      <c r="K42" s="67" t="str">
        <f>G42</f>
        <v>12/35</v>
      </c>
      <c r="L42" s="54" t="s">
        <v>135</v>
      </c>
      <c r="M42" s="47">
        <v>46184</v>
      </c>
      <c r="N42" s="47" t="s">
        <v>137</v>
      </c>
      <c r="O42" s="23"/>
      <c r="P42" s="23"/>
      <c r="Q42" s="23"/>
      <c r="R42" s="23"/>
    </row>
    <row r="43" spans="1:18" s="19" customFormat="1" x14ac:dyDescent="0.2">
      <c r="A43" s="154"/>
      <c r="B43" s="45" t="s">
        <v>62</v>
      </c>
      <c r="C43" s="45"/>
      <c r="D43" s="57"/>
      <c r="E43" s="25"/>
      <c r="F43" s="25"/>
      <c r="G43" s="23" t="s">
        <v>63</v>
      </c>
      <c r="H43" s="23"/>
      <c r="I43" s="23" t="s">
        <v>63</v>
      </c>
      <c r="J43" s="25"/>
      <c r="K43" s="25"/>
      <c r="L43" s="23" t="s">
        <v>63</v>
      </c>
      <c r="M43" s="26"/>
      <c r="N43" s="26"/>
      <c r="O43" s="23" t="s">
        <v>63</v>
      </c>
      <c r="P43" s="23" t="s">
        <v>63</v>
      </c>
      <c r="Q43" s="23" t="s">
        <v>63</v>
      </c>
      <c r="R43" s="23" t="s">
        <v>63</v>
      </c>
    </row>
    <row r="44" spans="1:18" s="19" customFormat="1" ht="51" x14ac:dyDescent="0.25">
      <c r="A44" s="154"/>
      <c r="B44" s="45" t="s">
        <v>85</v>
      </c>
      <c r="C44" s="45"/>
      <c r="D44" s="57" t="s">
        <v>86</v>
      </c>
      <c r="E44" s="23" t="s">
        <v>64</v>
      </c>
      <c r="F44" s="23">
        <v>796</v>
      </c>
      <c r="G44" s="23">
        <v>4</v>
      </c>
      <c r="H44" s="116">
        <f>G44</f>
        <v>4</v>
      </c>
      <c r="I44" s="23">
        <v>4</v>
      </c>
      <c r="J44" s="23">
        <v>4</v>
      </c>
      <c r="K44" s="67">
        <f>G44</f>
        <v>4</v>
      </c>
      <c r="L44" s="57">
        <f>G44-I44</f>
        <v>0</v>
      </c>
      <c r="M44" s="47">
        <v>46164</v>
      </c>
      <c r="N44" s="47">
        <v>46066</v>
      </c>
      <c r="O44" s="23"/>
      <c r="P44" s="23"/>
      <c r="Q44" s="23"/>
      <c r="R44" s="23"/>
    </row>
    <row r="45" spans="1:18" s="19" customFormat="1" x14ac:dyDescent="0.2">
      <c r="A45" s="154"/>
      <c r="B45" s="45" t="s">
        <v>62</v>
      </c>
      <c r="C45" s="45"/>
      <c r="D45" s="57"/>
      <c r="E45" s="25"/>
      <c r="F45" s="25"/>
      <c r="G45" s="23" t="s">
        <v>63</v>
      </c>
      <c r="H45" s="23"/>
      <c r="I45" s="23" t="s">
        <v>63</v>
      </c>
      <c r="J45" s="25"/>
      <c r="K45" s="25"/>
      <c r="L45" s="23" t="s">
        <v>63</v>
      </c>
      <c r="M45" s="26"/>
      <c r="N45" s="26"/>
      <c r="O45" s="23" t="s">
        <v>63</v>
      </c>
      <c r="P45" s="23" t="s">
        <v>63</v>
      </c>
      <c r="Q45" s="23" t="s">
        <v>63</v>
      </c>
      <c r="R45" s="23" t="s">
        <v>63</v>
      </c>
    </row>
    <row r="46" spans="1:18" s="19" customFormat="1" ht="25.5" x14ac:dyDescent="0.25">
      <c r="A46" s="154"/>
      <c r="B46" s="45" t="s">
        <v>87</v>
      </c>
      <c r="C46" s="45"/>
      <c r="D46" s="57" t="s">
        <v>88</v>
      </c>
      <c r="E46" s="23" t="s">
        <v>64</v>
      </c>
      <c r="F46" s="23">
        <v>796</v>
      </c>
      <c r="G46" s="23">
        <v>2</v>
      </c>
      <c r="H46" s="116">
        <f>G46</f>
        <v>2</v>
      </c>
      <c r="I46" s="23">
        <v>2</v>
      </c>
      <c r="J46" s="23">
        <v>2</v>
      </c>
      <c r="K46" s="67">
        <f>G46</f>
        <v>2</v>
      </c>
      <c r="L46" s="57">
        <f>G46-I46</f>
        <v>0</v>
      </c>
      <c r="M46" s="47" t="s">
        <v>158</v>
      </c>
      <c r="N46" s="47" t="s">
        <v>158</v>
      </c>
      <c r="O46" s="23"/>
      <c r="P46" s="23"/>
      <c r="Q46" s="23"/>
      <c r="R46" s="23"/>
    </row>
    <row r="47" spans="1:18" s="19" customFormat="1" x14ac:dyDescent="0.2">
      <c r="A47" s="154"/>
      <c r="B47" s="45" t="s">
        <v>62</v>
      </c>
      <c r="C47" s="45"/>
      <c r="D47" s="57"/>
      <c r="E47" s="25"/>
      <c r="F47" s="25"/>
      <c r="G47" s="23" t="s">
        <v>63</v>
      </c>
      <c r="H47" s="23"/>
      <c r="I47" s="23" t="s">
        <v>63</v>
      </c>
      <c r="J47" s="25"/>
      <c r="K47" s="25"/>
      <c r="L47" s="23" t="s">
        <v>63</v>
      </c>
      <c r="M47" s="26"/>
      <c r="N47" s="26"/>
      <c r="O47" s="23" t="s">
        <v>63</v>
      </c>
      <c r="P47" s="23" t="s">
        <v>63</v>
      </c>
      <c r="Q47" s="23" t="s">
        <v>63</v>
      </c>
      <c r="R47" s="23" t="s">
        <v>63</v>
      </c>
    </row>
    <row r="48" spans="1:18" s="19" customFormat="1" ht="25.5" x14ac:dyDescent="0.25">
      <c r="A48" s="154"/>
      <c r="B48" s="45" t="s">
        <v>89</v>
      </c>
      <c r="C48" s="45"/>
      <c r="D48" s="57" t="s">
        <v>90</v>
      </c>
      <c r="E48" s="23" t="s">
        <v>64</v>
      </c>
      <c r="F48" s="23">
        <v>796</v>
      </c>
      <c r="G48" s="23">
        <v>2</v>
      </c>
      <c r="H48" s="116">
        <f>G48</f>
        <v>2</v>
      </c>
      <c r="I48" s="23">
        <v>0</v>
      </c>
      <c r="J48" s="23">
        <v>0</v>
      </c>
      <c r="K48" s="67">
        <f>G48</f>
        <v>2</v>
      </c>
      <c r="L48" s="57">
        <f>G48-I48</f>
        <v>2</v>
      </c>
      <c r="M48" s="47" t="s">
        <v>159</v>
      </c>
      <c r="N48" s="47" t="s">
        <v>136</v>
      </c>
      <c r="O48" s="23"/>
      <c r="P48" s="23"/>
      <c r="Q48" s="23"/>
      <c r="R48" s="23"/>
    </row>
    <row r="50" spans="2:4" x14ac:dyDescent="0.2">
      <c r="B50" s="21" t="s">
        <v>99</v>
      </c>
      <c r="C50" s="56"/>
      <c r="D50" s="21"/>
    </row>
    <row r="51" spans="2:4" x14ac:dyDescent="0.2">
      <c r="B51" s="155" t="s">
        <v>66</v>
      </c>
      <c r="C51" s="155"/>
      <c r="D51" s="155"/>
    </row>
  </sheetData>
  <mergeCells count="63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A36:A48"/>
    <mergeCell ref="B51:D51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</mergeCells>
  <pageMargins left="0.7" right="0.7" top="0.75" bottom="0.75" header="0.3" footer="0.3"/>
  <pageSetup paperSize="9" scale="50" fitToHeight="0" orientation="landscape" r:id="rId1"/>
  <rowBreaks count="1" manualBreakCount="1">
    <brk id="28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9"/>
  <sheetViews>
    <sheetView view="pageBreakPreview" topLeftCell="B4" zoomScaleNormal="100" zoomScaleSheetLayoutView="100" workbookViewId="0">
      <selection activeCell="M16" sqref="M16:N16"/>
    </sheetView>
  </sheetViews>
  <sheetFormatPr defaultColWidth="8.7109375" defaultRowHeight="12.75" x14ac:dyDescent="0.2"/>
  <cols>
    <col min="1" max="1" width="26.7109375" style="1" customWidth="1"/>
    <col min="2" max="2" width="34.28515625" style="1" customWidth="1"/>
    <col min="3" max="3" width="14.140625" style="1" customWidth="1"/>
    <col min="4" max="4" width="26.140625" style="1" customWidth="1"/>
    <col min="5" max="5" width="12.28515625" style="1" customWidth="1"/>
    <col min="6" max="6" width="11.5703125" style="1" customWidth="1"/>
    <col min="7" max="12" width="10.85546875" style="1" customWidth="1"/>
    <col min="13" max="13" width="14.5703125" style="1" customWidth="1"/>
    <col min="14" max="14" width="11.140625" style="1" customWidth="1"/>
    <col min="15" max="16" width="10.42578125" style="1" customWidth="1"/>
    <col min="17" max="18" width="12.7109375" style="1" customWidth="1"/>
    <col min="19" max="19" width="10.5703125" style="1" customWidth="1"/>
    <col min="20" max="16384" width="8.7109375" style="1"/>
  </cols>
  <sheetData>
    <row r="1" spans="1:18" x14ac:dyDescent="0.2">
      <c r="A1" s="49"/>
    </row>
    <row r="3" spans="1:18" ht="18.600000000000001" customHeight="1" thickBot="1" x14ac:dyDescent="0.25">
      <c r="E3" s="14"/>
      <c r="F3" s="162" t="s">
        <v>0</v>
      </c>
      <c r="G3" s="162"/>
      <c r="H3" s="162"/>
      <c r="I3" s="162"/>
      <c r="J3" s="162"/>
      <c r="K3" s="162"/>
      <c r="L3" s="162"/>
      <c r="M3" s="162"/>
      <c r="R3" s="2" t="s">
        <v>1</v>
      </c>
    </row>
    <row r="4" spans="1:18" ht="18.600000000000001" customHeight="1" thickBot="1" x14ac:dyDescent="0.25">
      <c r="F4" s="141" t="str">
        <f>'Проезд МБ (0084)'!F4</f>
        <v>по состоянию на «01» апреля 2026г.</v>
      </c>
      <c r="G4" s="141"/>
      <c r="H4" s="141"/>
      <c r="I4" s="141"/>
      <c r="J4" s="141"/>
      <c r="K4" s="141"/>
      <c r="L4" s="141"/>
      <c r="M4" s="141"/>
      <c r="Q4" s="3" t="s">
        <v>2</v>
      </c>
      <c r="R4" s="32">
        <f>'Проезд МБ (0084)'!R4</f>
        <v>46113</v>
      </c>
    </row>
    <row r="5" spans="1:18" ht="18.600000000000001" customHeight="1" thickBot="1" x14ac:dyDescent="0.25">
      <c r="Q5" s="3" t="s">
        <v>2</v>
      </c>
      <c r="R5" s="33">
        <f>'Проезд МБ (0084)'!R5</f>
        <v>46122</v>
      </c>
    </row>
    <row r="6" spans="1:18" ht="28.5" customHeight="1" thickBot="1" x14ac:dyDescent="0.25">
      <c r="A6" s="170" t="s">
        <v>3</v>
      </c>
      <c r="B6" s="170"/>
      <c r="C6" s="170"/>
      <c r="D6" s="170"/>
      <c r="E6" s="16"/>
      <c r="F6" s="171" t="s">
        <v>4</v>
      </c>
      <c r="G6" s="171"/>
      <c r="H6" s="171"/>
      <c r="I6" s="171"/>
      <c r="J6" s="171"/>
      <c r="K6" s="171"/>
      <c r="L6" s="171"/>
      <c r="M6" s="171"/>
      <c r="Q6" s="4" t="s">
        <v>5</v>
      </c>
      <c r="R6" s="5"/>
    </row>
    <row r="7" spans="1:18" ht="29.1" customHeight="1" thickBot="1" x14ac:dyDescent="0.25">
      <c r="A7" s="172" t="s">
        <v>6</v>
      </c>
      <c r="B7" s="172"/>
      <c r="C7" s="172"/>
      <c r="D7" s="172"/>
      <c r="E7" s="17"/>
      <c r="F7" s="171" t="s">
        <v>92</v>
      </c>
      <c r="G7" s="171"/>
      <c r="H7" s="171"/>
      <c r="I7" s="171"/>
      <c r="J7" s="171"/>
      <c r="K7" s="171"/>
      <c r="L7" s="171"/>
      <c r="M7" s="171"/>
      <c r="Q7" s="6" t="s">
        <v>7</v>
      </c>
      <c r="R7" s="7">
        <v>834</v>
      </c>
    </row>
    <row r="8" spans="1:18" ht="21" customHeight="1" thickBot="1" x14ac:dyDescent="0.25">
      <c r="A8" s="155" t="s">
        <v>8</v>
      </c>
      <c r="B8" s="155"/>
      <c r="C8" s="155"/>
      <c r="D8" s="155"/>
      <c r="E8" s="18"/>
      <c r="F8" s="173" t="s">
        <v>93</v>
      </c>
      <c r="G8" s="173"/>
      <c r="H8" s="173"/>
      <c r="I8" s="173"/>
      <c r="J8" s="173"/>
      <c r="K8" s="173"/>
      <c r="L8" s="173"/>
      <c r="M8" s="173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4"/>
      <c r="E11" s="162" t="s">
        <v>9</v>
      </c>
      <c r="F11" s="162"/>
      <c r="G11" s="162"/>
      <c r="H11" s="162"/>
      <c r="I11" s="162"/>
      <c r="J11" s="162"/>
      <c r="K11" s="162"/>
      <c r="L11" s="162"/>
      <c r="M11" s="162"/>
      <c r="N11" s="162"/>
    </row>
    <row r="13" spans="1:18" x14ac:dyDescent="0.2">
      <c r="E13" s="10" t="s">
        <v>10</v>
      </c>
      <c r="F13" s="160" t="s">
        <v>11</v>
      </c>
      <c r="G13" s="169"/>
      <c r="H13" s="169"/>
      <c r="I13" s="169"/>
      <c r="J13" s="169"/>
      <c r="K13" s="169"/>
      <c r="L13" s="161"/>
      <c r="M13" s="160" t="s">
        <v>12</v>
      </c>
      <c r="N13" s="161"/>
    </row>
    <row r="14" spans="1:18" x14ac:dyDescent="0.2">
      <c r="E14" s="10">
        <v>1</v>
      </c>
      <c r="F14" s="160">
        <v>2</v>
      </c>
      <c r="G14" s="169"/>
      <c r="H14" s="169"/>
      <c r="I14" s="169"/>
      <c r="J14" s="169"/>
      <c r="K14" s="169"/>
      <c r="L14" s="161"/>
      <c r="M14" s="127">
        <v>3</v>
      </c>
      <c r="N14" s="128"/>
    </row>
    <row r="15" spans="1:18" x14ac:dyDescent="0.2">
      <c r="E15" s="12">
        <v>1</v>
      </c>
      <c r="F15" s="157" t="s">
        <v>13</v>
      </c>
      <c r="G15" s="158"/>
      <c r="H15" s="158"/>
      <c r="I15" s="158"/>
      <c r="J15" s="158"/>
      <c r="K15" s="158"/>
      <c r="L15" s="159"/>
      <c r="M15" s="127" t="s">
        <v>14</v>
      </c>
      <c r="N15" s="128"/>
    </row>
    <row r="16" spans="1:18" ht="25.5" customHeight="1" x14ac:dyDescent="0.2">
      <c r="E16" s="13" t="s">
        <v>17</v>
      </c>
      <c r="F16" s="166" t="s">
        <v>28</v>
      </c>
      <c r="G16" s="167"/>
      <c r="H16" s="167"/>
      <c r="I16" s="167"/>
      <c r="J16" s="167"/>
      <c r="K16" s="167"/>
      <c r="L16" s="168"/>
      <c r="M16" s="127">
        <v>3</v>
      </c>
      <c r="N16" s="128"/>
    </row>
    <row r="17" spans="1:18" x14ac:dyDescent="0.2">
      <c r="E17" s="13" t="s">
        <v>18</v>
      </c>
      <c r="F17" s="157" t="s">
        <v>29</v>
      </c>
      <c r="G17" s="158"/>
      <c r="H17" s="158"/>
      <c r="I17" s="158"/>
      <c r="J17" s="158"/>
      <c r="K17" s="158"/>
      <c r="L17" s="159"/>
      <c r="M17" s="127">
        <v>2</v>
      </c>
      <c r="N17" s="128"/>
    </row>
    <row r="18" spans="1:18" x14ac:dyDescent="0.2">
      <c r="E18" s="13" t="s">
        <v>19</v>
      </c>
      <c r="F18" s="157" t="s">
        <v>30</v>
      </c>
      <c r="G18" s="158"/>
      <c r="H18" s="158"/>
      <c r="I18" s="158"/>
      <c r="J18" s="158"/>
      <c r="K18" s="158"/>
      <c r="L18" s="159"/>
      <c r="M18" s="127">
        <v>0</v>
      </c>
      <c r="N18" s="128"/>
    </row>
    <row r="19" spans="1:18" x14ac:dyDescent="0.2">
      <c r="E19" s="13" t="s">
        <v>20</v>
      </c>
      <c r="F19" s="157" t="s">
        <v>31</v>
      </c>
      <c r="G19" s="158"/>
      <c r="H19" s="158"/>
      <c r="I19" s="158"/>
      <c r="J19" s="158"/>
      <c r="K19" s="158"/>
      <c r="L19" s="159"/>
      <c r="M19" s="127">
        <v>1</v>
      </c>
      <c r="N19" s="128"/>
    </row>
    <row r="20" spans="1:18" x14ac:dyDescent="0.2">
      <c r="E20" s="70" t="s">
        <v>21</v>
      </c>
      <c r="F20" s="174" t="s">
        <v>15</v>
      </c>
      <c r="G20" s="175"/>
      <c r="H20" s="175"/>
      <c r="I20" s="175"/>
      <c r="J20" s="175"/>
      <c r="K20" s="175"/>
      <c r="L20" s="176"/>
      <c r="M20" s="151">
        <v>0</v>
      </c>
      <c r="N20" s="152"/>
    </row>
    <row r="21" spans="1:18" ht="24.95" customHeight="1" x14ac:dyDescent="0.2">
      <c r="E21" s="70" t="s">
        <v>22</v>
      </c>
      <c r="F21" s="177" t="s">
        <v>32</v>
      </c>
      <c r="G21" s="178"/>
      <c r="H21" s="178"/>
      <c r="I21" s="178"/>
      <c r="J21" s="178"/>
      <c r="K21" s="178"/>
      <c r="L21" s="179"/>
      <c r="M21" s="151">
        <v>0</v>
      </c>
      <c r="N21" s="152"/>
    </row>
    <row r="22" spans="1:18" ht="12.95" customHeight="1" x14ac:dyDescent="0.2">
      <c r="E22" s="13" t="s">
        <v>23</v>
      </c>
      <c r="F22" s="166" t="s">
        <v>33</v>
      </c>
      <c r="G22" s="167"/>
      <c r="H22" s="167"/>
      <c r="I22" s="167"/>
      <c r="J22" s="167"/>
      <c r="K22" s="167"/>
      <c r="L22" s="168"/>
      <c r="M22" s="127">
        <v>0</v>
      </c>
      <c r="N22" s="128"/>
    </row>
    <row r="23" spans="1:18" x14ac:dyDescent="0.2">
      <c r="E23" s="13" t="s">
        <v>24</v>
      </c>
      <c r="F23" s="157" t="s">
        <v>29</v>
      </c>
      <c r="G23" s="158"/>
      <c r="H23" s="158"/>
      <c r="I23" s="158"/>
      <c r="J23" s="158"/>
      <c r="K23" s="158"/>
      <c r="L23" s="159"/>
      <c r="M23" s="127">
        <v>0</v>
      </c>
      <c r="N23" s="128"/>
    </row>
    <row r="24" spans="1:18" ht="36.6" customHeight="1" x14ac:dyDescent="0.2">
      <c r="E24" s="13" t="s">
        <v>25</v>
      </c>
      <c r="F24" s="166" t="s">
        <v>34</v>
      </c>
      <c r="G24" s="167"/>
      <c r="H24" s="167"/>
      <c r="I24" s="167"/>
      <c r="J24" s="167"/>
      <c r="K24" s="167"/>
      <c r="L24" s="168"/>
      <c r="M24" s="127">
        <v>2</v>
      </c>
      <c r="N24" s="128"/>
    </row>
    <row r="25" spans="1:18" x14ac:dyDescent="0.2">
      <c r="E25" s="13" t="s">
        <v>26</v>
      </c>
      <c r="F25" s="157" t="s">
        <v>35</v>
      </c>
      <c r="G25" s="158"/>
      <c r="H25" s="158"/>
      <c r="I25" s="158"/>
      <c r="J25" s="158"/>
      <c r="K25" s="158"/>
      <c r="L25" s="159"/>
      <c r="M25" s="127">
        <v>2</v>
      </c>
      <c r="N25" s="128"/>
    </row>
    <row r="26" spans="1:18" x14ac:dyDescent="0.2">
      <c r="E26" s="13" t="s">
        <v>27</v>
      </c>
      <c r="F26" s="157" t="s">
        <v>36</v>
      </c>
      <c r="G26" s="158"/>
      <c r="H26" s="158"/>
      <c r="I26" s="158"/>
      <c r="J26" s="158"/>
      <c r="K26" s="158"/>
      <c r="L26" s="159"/>
      <c r="M26" s="127">
        <v>0</v>
      </c>
      <c r="N26" s="128"/>
    </row>
    <row r="27" spans="1:18" x14ac:dyDescent="0.2">
      <c r="E27" s="11" t="s">
        <v>16</v>
      </c>
      <c r="F27" s="157" t="s">
        <v>16</v>
      </c>
      <c r="G27" s="158"/>
      <c r="H27" s="158"/>
      <c r="I27" s="158"/>
      <c r="J27" s="158"/>
      <c r="K27" s="158"/>
      <c r="L27" s="159"/>
      <c r="M27" s="160" t="s">
        <v>16</v>
      </c>
      <c r="N27" s="161"/>
    </row>
    <row r="30" spans="1:18" x14ac:dyDescent="0.2">
      <c r="D30" s="162" t="s">
        <v>37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</row>
    <row r="32" spans="1:18" ht="84.95" customHeight="1" x14ac:dyDescent="0.2">
      <c r="A32" s="156" t="s">
        <v>38</v>
      </c>
      <c r="B32" s="156" t="s">
        <v>39</v>
      </c>
      <c r="C32" s="163" t="s">
        <v>101</v>
      </c>
      <c r="D32" s="156" t="s">
        <v>40</v>
      </c>
      <c r="E32" s="156" t="s">
        <v>41</v>
      </c>
      <c r="F32" s="156"/>
      <c r="G32" s="156" t="s">
        <v>44</v>
      </c>
      <c r="H32" s="156"/>
      <c r="I32" s="156"/>
      <c r="J32" s="156"/>
      <c r="K32" s="156"/>
      <c r="L32" s="156"/>
      <c r="M32" s="156" t="s">
        <v>50</v>
      </c>
      <c r="N32" s="156"/>
      <c r="O32" s="156" t="s">
        <v>51</v>
      </c>
      <c r="P32" s="156"/>
      <c r="Q32" s="156" t="s">
        <v>52</v>
      </c>
      <c r="R32" s="156"/>
    </row>
    <row r="33" spans="1:19" ht="14.45" customHeight="1" x14ac:dyDescent="0.2">
      <c r="A33" s="156"/>
      <c r="B33" s="156"/>
      <c r="C33" s="164"/>
      <c r="D33" s="156"/>
      <c r="E33" s="156" t="s">
        <v>42</v>
      </c>
      <c r="F33" s="156" t="s">
        <v>43</v>
      </c>
      <c r="G33" s="156" t="s">
        <v>45</v>
      </c>
      <c r="H33" s="156"/>
      <c r="I33" s="156" t="s">
        <v>46</v>
      </c>
      <c r="J33" s="156"/>
      <c r="K33" s="156" t="s">
        <v>49</v>
      </c>
      <c r="L33" s="156" t="s">
        <v>58</v>
      </c>
      <c r="M33" s="156" t="s">
        <v>53</v>
      </c>
      <c r="N33" s="156" t="s">
        <v>54</v>
      </c>
      <c r="O33" s="156" t="s">
        <v>55</v>
      </c>
      <c r="P33" s="156" t="s">
        <v>59</v>
      </c>
      <c r="Q33" s="156" t="s">
        <v>56</v>
      </c>
      <c r="R33" s="156" t="s">
        <v>57</v>
      </c>
    </row>
    <row r="34" spans="1:19" ht="63.75" x14ac:dyDescent="0.2">
      <c r="A34" s="156"/>
      <c r="B34" s="156"/>
      <c r="C34" s="165"/>
      <c r="D34" s="156"/>
      <c r="E34" s="156"/>
      <c r="F34" s="156"/>
      <c r="G34" s="69" t="s">
        <v>47</v>
      </c>
      <c r="H34" s="69" t="s">
        <v>48</v>
      </c>
      <c r="I34" s="69" t="s">
        <v>47</v>
      </c>
      <c r="J34" s="69" t="s">
        <v>48</v>
      </c>
      <c r="K34" s="156"/>
      <c r="L34" s="156"/>
      <c r="M34" s="156"/>
      <c r="N34" s="156"/>
      <c r="O34" s="156"/>
      <c r="P34" s="156"/>
      <c r="Q34" s="156"/>
      <c r="R34" s="156"/>
    </row>
    <row r="35" spans="1:19" x14ac:dyDescent="0.2">
      <c r="A35" s="69">
        <v>1</v>
      </c>
      <c r="B35" s="69">
        <v>2</v>
      </c>
      <c r="C35" s="69">
        <v>3</v>
      </c>
      <c r="D35" s="69">
        <v>4</v>
      </c>
      <c r="E35" s="69">
        <v>5</v>
      </c>
      <c r="F35" s="69">
        <v>6</v>
      </c>
      <c r="G35" s="69">
        <v>7</v>
      </c>
      <c r="H35" s="69">
        <v>8</v>
      </c>
      <c r="I35" s="69">
        <v>9</v>
      </c>
      <c r="J35" s="69">
        <v>10</v>
      </c>
      <c r="K35" s="69">
        <v>11</v>
      </c>
      <c r="L35" s="69">
        <v>12</v>
      </c>
      <c r="M35" s="69">
        <v>13</v>
      </c>
      <c r="N35" s="69">
        <v>14</v>
      </c>
      <c r="O35" s="69">
        <v>15</v>
      </c>
      <c r="P35" s="69">
        <v>16</v>
      </c>
      <c r="Q35" s="69">
        <v>17</v>
      </c>
      <c r="R35" s="69">
        <v>18</v>
      </c>
    </row>
    <row r="36" spans="1:19" s="19" customFormat="1" ht="47.1" customHeight="1" x14ac:dyDescent="0.25">
      <c r="A36" s="122" t="s">
        <v>60</v>
      </c>
      <c r="B36" s="122"/>
      <c r="C36" s="54" t="s">
        <v>106</v>
      </c>
      <c r="D36" s="67" t="s">
        <v>139</v>
      </c>
      <c r="E36" s="118" t="s">
        <v>64</v>
      </c>
      <c r="F36" s="118">
        <v>796</v>
      </c>
      <c r="G36" s="67">
        <v>133</v>
      </c>
      <c r="H36" s="67">
        <f>G36</f>
        <v>133</v>
      </c>
      <c r="I36" s="67">
        <v>6</v>
      </c>
      <c r="J36" s="67">
        <f>I36</f>
        <v>6</v>
      </c>
      <c r="K36" s="67">
        <f>G36</f>
        <v>133</v>
      </c>
      <c r="L36" s="67">
        <v>0</v>
      </c>
      <c r="M36" s="20" t="s">
        <v>61</v>
      </c>
      <c r="N36" s="20" t="s">
        <v>61</v>
      </c>
      <c r="O36" s="27">
        <v>100760</v>
      </c>
      <c r="P36" s="120"/>
      <c r="Q36" s="27">
        <v>25000</v>
      </c>
      <c r="R36" s="27">
        <v>25000</v>
      </c>
      <c r="S36" s="30"/>
    </row>
    <row r="37" spans="1:19" s="19" customFormat="1" ht="12.95" customHeight="1" x14ac:dyDescent="0.2">
      <c r="A37" s="146" t="s">
        <v>126</v>
      </c>
      <c r="B37" s="45" t="s">
        <v>62</v>
      </c>
      <c r="C37" s="45"/>
      <c r="D37" s="67"/>
      <c r="E37" s="25"/>
      <c r="F37" s="25"/>
      <c r="G37" s="67" t="s">
        <v>63</v>
      </c>
      <c r="H37" s="67"/>
      <c r="I37" s="67" t="s">
        <v>63</v>
      </c>
      <c r="J37" s="25"/>
      <c r="K37" s="25"/>
      <c r="L37" s="67" t="s">
        <v>63</v>
      </c>
      <c r="M37" s="26"/>
      <c r="N37" s="26"/>
      <c r="O37" s="102"/>
      <c r="P37" s="67" t="s">
        <v>63</v>
      </c>
      <c r="Q37" s="67" t="s">
        <v>63</v>
      </c>
      <c r="R37" s="67" t="s">
        <v>63</v>
      </c>
    </row>
    <row r="38" spans="1:19" s="19" customFormat="1" ht="38.25" x14ac:dyDescent="0.25">
      <c r="A38" s="146"/>
      <c r="B38" s="45" t="s">
        <v>148</v>
      </c>
      <c r="C38" s="45"/>
      <c r="D38" s="67" t="s">
        <v>140</v>
      </c>
      <c r="E38" s="67" t="s">
        <v>64</v>
      </c>
      <c r="F38" s="67">
        <v>796</v>
      </c>
      <c r="G38" s="67">
        <v>3</v>
      </c>
      <c r="H38" s="118">
        <f>G38</f>
        <v>3</v>
      </c>
      <c r="I38" s="67">
        <v>3</v>
      </c>
      <c r="J38" s="118">
        <f>I38</f>
        <v>3</v>
      </c>
      <c r="K38" s="118">
        <f>G38</f>
        <v>3</v>
      </c>
      <c r="L38" s="67">
        <f>G38-I38</f>
        <v>0</v>
      </c>
      <c r="M38" s="47" t="s">
        <v>156</v>
      </c>
      <c r="N38" s="47" t="s">
        <v>162</v>
      </c>
      <c r="O38" s="67"/>
      <c r="P38" s="67"/>
      <c r="Q38" s="67"/>
      <c r="R38" s="67"/>
    </row>
    <row r="39" spans="1:19" s="19" customFormat="1" x14ac:dyDescent="0.2">
      <c r="A39" s="146"/>
      <c r="B39" s="45" t="s">
        <v>62</v>
      </c>
      <c r="C39" s="45"/>
      <c r="D39" s="67"/>
      <c r="E39" s="25"/>
      <c r="F39" s="25"/>
      <c r="G39" s="67" t="s">
        <v>63</v>
      </c>
      <c r="H39" s="67"/>
      <c r="I39" s="67" t="s">
        <v>63</v>
      </c>
      <c r="J39" s="25"/>
      <c r="K39" s="25"/>
      <c r="L39" s="67" t="s">
        <v>63</v>
      </c>
      <c r="M39" s="26"/>
      <c r="N39" s="26"/>
      <c r="O39" s="67" t="s">
        <v>63</v>
      </c>
      <c r="P39" s="67" t="s">
        <v>63</v>
      </c>
      <c r="Q39" s="67" t="s">
        <v>63</v>
      </c>
      <c r="R39" s="67" t="s">
        <v>63</v>
      </c>
    </row>
    <row r="40" spans="1:19" s="19" customFormat="1" ht="39" customHeight="1" x14ac:dyDescent="0.25">
      <c r="A40" s="146"/>
      <c r="B40" s="45" t="s">
        <v>147</v>
      </c>
      <c r="C40" s="45"/>
      <c r="D40" s="67" t="s">
        <v>141</v>
      </c>
      <c r="E40" s="67" t="s">
        <v>64</v>
      </c>
      <c r="F40" s="67">
        <v>796</v>
      </c>
      <c r="G40" s="67">
        <v>3</v>
      </c>
      <c r="H40" s="118">
        <f>G40</f>
        <v>3</v>
      </c>
      <c r="I40" s="67">
        <v>3</v>
      </c>
      <c r="J40" s="118">
        <f>I40</f>
        <v>3</v>
      </c>
      <c r="K40" s="118">
        <f>G40</f>
        <v>3</v>
      </c>
      <c r="L40" s="67">
        <f>G40-I40</f>
        <v>0</v>
      </c>
      <c r="M40" s="47" t="s">
        <v>157</v>
      </c>
      <c r="N40" s="47" t="s">
        <v>163</v>
      </c>
      <c r="O40" s="67"/>
      <c r="P40" s="67"/>
      <c r="Q40" s="67"/>
      <c r="R40" s="67"/>
    </row>
    <row r="41" spans="1:19" s="19" customFormat="1" x14ac:dyDescent="0.2">
      <c r="A41" s="146"/>
      <c r="B41" s="45" t="s">
        <v>62</v>
      </c>
      <c r="C41" s="45"/>
      <c r="D41" s="67"/>
      <c r="E41" s="25"/>
      <c r="F41" s="25"/>
      <c r="G41" s="67" t="s">
        <v>63</v>
      </c>
      <c r="H41" s="67"/>
      <c r="I41" s="67" t="s">
        <v>63</v>
      </c>
      <c r="J41" s="25"/>
      <c r="K41" s="25"/>
      <c r="L41" s="67" t="s">
        <v>63</v>
      </c>
      <c r="M41" s="20"/>
      <c r="N41" s="26"/>
      <c r="O41" s="67" t="s">
        <v>63</v>
      </c>
      <c r="P41" s="67" t="s">
        <v>63</v>
      </c>
      <c r="Q41" s="67" t="s">
        <v>63</v>
      </c>
      <c r="R41" s="67" t="s">
        <v>63</v>
      </c>
    </row>
    <row r="42" spans="1:19" s="19" customFormat="1" ht="38.25" x14ac:dyDescent="0.25">
      <c r="A42" s="146"/>
      <c r="B42" s="45" t="s">
        <v>146</v>
      </c>
      <c r="C42" s="45"/>
      <c r="D42" s="67" t="s">
        <v>142</v>
      </c>
      <c r="E42" s="67" t="s">
        <v>64</v>
      </c>
      <c r="F42" s="67">
        <v>796</v>
      </c>
      <c r="G42" s="67">
        <v>3</v>
      </c>
      <c r="H42" s="118">
        <f>G42</f>
        <v>3</v>
      </c>
      <c r="I42" s="67">
        <v>3</v>
      </c>
      <c r="J42" s="118">
        <f>I42</f>
        <v>3</v>
      </c>
      <c r="K42" s="118">
        <f>G42</f>
        <v>3</v>
      </c>
      <c r="L42" s="67">
        <f>G42-I42</f>
        <v>0</v>
      </c>
      <c r="M42" s="47" t="s">
        <v>153</v>
      </c>
      <c r="N42" s="47" t="s">
        <v>164</v>
      </c>
      <c r="O42" s="67"/>
      <c r="P42" s="67"/>
      <c r="Q42" s="67"/>
      <c r="R42" s="67"/>
    </row>
    <row r="43" spans="1:19" s="19" customFormat="1" x14ac:dyDescent="0.2">
      <c r="A43" s="146"/>
      <c r="B43" s="45" t="s">
        <v>62</v>
      </c>
      <c r="C43" s="45"/>
      <c r="D43" s="118"/>
      <c r="E43" s="25"/>
      <c r="F43" s="25"/>
      <c r="G43" s="118" t="s">
        <v>63</v>
      </c>
      <c r="H43" s="118"/>
      <c r="I43" s="118" t="s">
        <v>63</v>
      </c>
      <c r="J43" s="25"/>
      <c r="K43" s="25"/>
      <c r="L43" s="118" t="s">
        <v>63</v>
      </c>
      <c r="M43" s="20"/>
      <c r="N43" s="26"/>
      <c r="O43" s="118" t="s">
        <v>63</v>
      </c>
      <c r="P43" s="118" t="s">
        <v>63</v>
      </c>
      <c r="Q43" s="118" t="s">
        <v>63</v>
      </c>
      <c r="R43" s="118" t="s">
        <v>63</v>
      </c>
    </row>
    <row r="44" spans="1:19" s="19" customFormat="1" ht="38.25" x14ac:dyDescent="0.25">
      <c r="A44" s="146"/>
      <c r="B44" s="45" t="s">
        <v>83</v>
      </c>
      <c r="C44" s="45"/>
      <c r="D44" s="118" t="s">
        <v>143</v>
      </c>
      <c r="E44" s="118" t="s">
        <v>64</v>
      </c>
      <c r="F44" s="118">
        <v>796</v>
      </c>
      <c r="G44" s="118">
        <v>3</v>
      </c>
      <c r="H44" s="118">
        <f>G44</f>
        <v>3</v>
      </c>
      <c r="I44" s="118">
        <v>1</v>
      </c>
      <c r="J44" s="118">
        <f>I44</f>
        <v>1</v>
      </c>
      <c r="K44" s="118">
        <f>G44</f>
        <v>3</v>
      </c>
      <c r="L44" s="118">
        <f>G44-I44</f>
        <v>2</v>
      </c>
      <c r="M44" s="47" t="s">
        <v>154</v>
      </c>
      <c r="N44" s="47" t="s">
        <v>165</v>
      </c>
      <c r="O44" s="118"/>
      <c r="P44" s="118"/>
      <c r="Q44" s="118"/>
      <c r="R44" s="118"/>
    </row>
    <row r="45" spans="1:19" s="19" customFormat="1" x14ac:dyDescent="0.2">
      <c r="A45" s="146"/>
      <c r="B45" s="45" t="s">
        <v>62</v>
      </c>
      <c r="C45" s="45"/>
      <c r="D45" s="118"/>
      <c r="E45" s="25"/>
      <c r="F45" s="25"/>
      <c r="G45" s="118" t="s">
        <v>63</v>
      </c>
      <c r="H45" s="118"/>
      <c r="I45" s="118" t="s">
        <v>63</v>
      </c>
      <c r="J45" s="25"/>
      <c r="K45" s="25"/>
      <c r="L45" s="118" t="s">
        <v>63</v>
      </c>
      <c r="M45" s="20"/>
      <c r="N45" s="26"/>
      <c r="O45" s="118" t="s">
        <v>63</v>
      </c>
      <c r="P45" s="118" t="s">
        <v>63</v>
      </c>
      <c r="Q45" s="118" t="s">
        <v>63</v>
      </c>
      <c r="R45" s="118" t="s">
        <v>63</v>
      </c>
    </row>
    <row r="46" spans="1:19" s="19" customFormat="1" ht="25.5" x14ac:dyDescent="0.25">
      <c r="A46" s="146"/>
      <c r="B46" s="45" t="s">
        <v>145</v>
      </c>
      <c r="C46" s="45"/>
      <c r="D46" s="118" t="s">
        <v>144</v>
      </c>
      <c r="E46" s="118" t="s">
        <v>64</v>
      </c>
      <c r="F46" s="118">
        <v>796</v>
      </c>
      <c r="G46" s="118">
        <v>133</v>
      </c>
      <c r="H46" s="118">
        <f>G46</f>
        <v>133</v>
      </c>
      <c r="I46" s="118">
        <v>6</v>
      </c>
      <c r="J46" s="118">
        <f>I46</f>
        <v>6</v>
      </c>
      <c r="K46" s="118">
        <f>G46</f>
        <v>133</v>
      </c>
      <c r="L46" s="118">
        <f>G46-I46</f>
        <v>127</v>
      </c>
      <c r="M46" s="47" t="s">
        <v>155</v>
      </c>
      <c r="N46" s="47" t="s">
        <v>161</v>
      </c>
      <c r="O46" s="118"/>
      <c r="P46" s="118"/>
      <c r="Q46" s="118"/>
      <c r="R46" s="118"/>
    </row>
    <row r="48" spans="1:19" x14ac:dyDescent="0.2">
      <c r="B48" s="68" t="s">
        <v>99</v>
      </c>
      <c r="C48" s="68"/>
      <c r="D48" s="68"/>
    </row>
    <row r="49" spans="2:4" x14ac:dyDescent="0.2">
      <c r="B49" s="155" t="s">
        <v>66</v>
      </c>
      <c r="C49" s="155"/>
      <c r="D49" s="155"/>
    </row>
  </sheetData>
  <mergeCells count="64">
    <mergeCell ref="B49:D49"/>
    <mergeCell ref="O33:O34"/>
    <mergeCell ref="P33:P34"/>
    <mergeCell ref="Q33:Q34"/>
    <mergeCell ref="A37:A46"/>
    <mergeCell ref="R33:R34"/>
    <mergeCell ref="A36:B36"/>
    <mergeCell ref="O32:P3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F27:L27"/>
    <mergeCell ref="M27:N27"/>
    <mergeCell ref="D30:P30"/>
    <mergeCell ref="A32:A34"/>
    <mergeCell ref="B32:B34"/>
    <mergeCell ref="C32:C34"/>
    <mergeCell ref="D32:D34"/>
    <mergeCell ref="E32:F32"/>
    <mergeCell ref="G32:L32"/>
    <mergeCell ref="M32:N32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</mergeCells>
  <pageMargins left="0.7" right="0.7" top="0.75" bottom="0.75" header="0.3" footer="0.3"/>
  <pageSetup paperSize="9" scale="50" fitToHeight="0" orientation="landscape" r:id="rId1"/>
  <rowBreaks count="1" manualBreakCount="1">
    <brk id="28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34"/>
  <sheetViews>
    <sheetView view="pageBreakPreview" topLeftCell="C16" zoomScale="91" zoomScaleNormal="100" zoomScaleSheetLayoutView="91" workbookViewId="0">
      <selection activeCell="M26" sqref="M26:N26"/>
    </sheetView>
  </sheetViews>
  <sheetFormatPr defaultColWidth="8.7109375" defaultRowHeight="12.75" x14ac:dyDescent="0.2"/>
  <cols>
    <col min="1" max="1" width="31.42578125" style="1" customWidth="1"/>
    <col min="2" max="2" width="20" style="66" customWidth="1"/>
    <col min="3" max="3" width="16.5703125" style="1" customWidth="1"/>
    <col min="4" max="4" width="20.85546875" style="1" customWidth="1"/>
    <col min="5" max="5" width="12.28515625" style="1" customWidth="1"/>
    <col min="6" max="6" width="11.5703125" style="1" customWidth="1"/>
    <col min="7" max="12" width="11.28515625" style="1" customWidth="1"/>
    <col min="13" max="14" width="15.85546875" style="1" customWidth="1"/>
    <col min="15" max="18" width="10.42578125" style="1" customWidth="1"/>
    <col min="19" max="23" width="15.42578125" style="1" customWidth="1"/>
    <col min="24" max="16384" width="8.7109375" style="1"/>
  </cols>
  <sheetData>
    <row r="1" spans="1:18" x14ac:dyDescent="0.2">
      <c r="A1" s="49"/>
    </row>
    <row r="3" spans="1:18" ht="18.600000000000001" customHeight="1" thickBot="1" x14ac:dyDescent="0.25">
      <c r="E3" s="14"/>
      <c r="F3" s="162" t="s">
        <v>0</v>
      </c>
      <c r="G3" s="162"/>
      <c r="H3" s="162"/>
      <c r="I3" s="162"/>
      <c r="J3" s="162"/>
      <c r="K3" s="162"/>
      <c r="L3" s="162"/>
      <c r="M3" s="162"/>
      <c r="R3" s="2" t="s">
        <v>1</v>
      </c>
    </row>
    <row r="4" spans="1:18" ht="18.600000000000001" customHeight="1" thickBot="1" x14ac:dyDescent="0.25">
      <c r="F4" s="141" t="str">
        <f>'Проезд МБ (0084)'!F4</f>
        <v>по состоянию на «01» апреля 2026г.</v>
      </c>
      <c r="G4" s="141"/>
      <c r="H4" s="141"/>
      <c r="I4" s="141"/>
      <c r="J4" s="141"/>
      <c r="K4" s="141"/>
      <c r="L4" s="141"/>
      <c r="M4" s="141"/>
      <c r="Q4" s="3" t="s">
        <v>2</v>
      </c>
      <c r="R4" s="32">
        <f>'Проезд МБ (0084)'!R4</f>
        <v>46113</v>
      </c>
    </row>
    <row r="5" spans="1:18" ht="18.600000000000001" customHeight="1" thickBot="1" x14ac:dyDescent="0.25">
      <c r="J5" s="49" t="s">
        <v>77</v>
      </c>
      <c r="Q5" s="3" t="s">
        <v>2</v>
      </c>
      <c r="R5" s="33">
        <f>'Проезд МБ (0084)'!R5</f>
        <v>46122</v>
      </c>
    </row>
    <row r="6" spans="1:18" ht="28.5" customHeight="1" thickBot="1" x14ac:dyDescent="0.25">
      <c r="A6" s="170" t="s">
        <v>3</v>
      </c>
      <c r="B6" s="170"/>
      <c r="C6" s="170"/>
      <c r="D6" s="170"/>
      <c r="E6" s="16"/>
      <c r="F6" s="171" t="s">
        <v>4</v>
      </c>
      <c r="G6" s="171"/>
      <c r="H6" s="171"/>
      <c r="I6" s="171"/>
      <c r="J6" s="171"/>
      <c r="K6" s="171"/>
      <c r="L6" s="171"/>
      <c r="M6" s="171"/>
      <c r="Q6" s="4" t="s">
        <v>5</v>
      </c>
      <c r="R6" s="5"/>
    </row>
    <row r="7" spans="1:18" ht="29.1" customHeight="1" thickBot="1" x14ac:dyDescent="0.25">
      <c r="A7" s="172" t="s">
        <v>6</v>
      </c>
      <c r="B7" s="172"/>
      <c r="C7" s="172"/>
      <c r="D7" s="172"/>
      <c r="E7" s="17"/>
      <c r="F7" s="171" t="s">
        <v>72</v>
      </c>
      <c r="G7" s="171"/>
      <c r="H7" s="171"/>
      <c r="I7" s="171"/>
      <c r="J7" s="171"/>
      <c r="K7" s="171"/>
      <c r="L7" s="171"/>
      <c r="M7" s="171"/>
      <c r="Q7" s="6" t="s">
        <v>7</v>
      </c>
      <c r="R7" s="7">
        <v>834</v>
      </c>
    </row>
    <row r="8" spans="1:18" ht="21" customHeight="1" thickBot="1" x14ac:dyDescent="0.25">
      <c r="A8" s="155" t="s">
        <v>8</v>
      </c>
      <c r="B8" s="155"/>
      <c r="C8" s="155"/>
      <c r="D8" s="155"/>
      <c r="E8" s="18"/>
      <c r="F8" s="173" t="s">
        <v>96</v>
      </c>
      <c r="G8" s="173"/>
      <c r="H8" s="173"/>
      <c r="I8" s="173"/>
      <c r="J8" s="173"/>
      <c r="K8" s="173"/>
      <c r="L8" s="173"/>
      <c r="M8" s="173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4"/>
      <c r="E11" s="162" t="s">
        <v>9</v>
      </c>
      <c r="F11" s="162"/>
      <c r="G11" s="162"/>
      <c r="H11" s="162"/>
      <c r="I11" s="162"/>
      <c r="J11" s="162"/>
      <c r="K11" s="162"/>
      <c r="L11" s="162"/>
      <c r="M11" s="162"/>
      <c r="N11" s="162"/>
    </row>
    <row r="13" spans="1:18" x14ac:dyDescent="0.2">
      <c r="E13" s="10" t="s">
        <v>10</v>
      </c>
      <c r="F13" s="160" t="s">
        <v>11</v>
      </c>
      <c r="G13" s="169"/>
      <c r="H13" s="169"/>
      <c r="I13" s="169"/>
      <c r="J13" s="169"/>
      <c r="K13" s="169"/>
      <c r="L13" s="161"/>
      <c r="M13" s="160" t="s">
        <v>12</v>
      </c>
      <c r="N13" s="161"/>
    </row>
    <row r="14" spans="1:18" x14ac:dyDescent="0.2">
      <c r="E14" s="10">
        <v>1</v>
      </c>
      <c r="F14" s="127">
        <v>2</v>
      </c>
      <c r="G14" s="145"/>
      <c r="H14" s="145"/>
      <c r="I14" s="145"/>
      <c r="J14" s="145"/>
      <c r="K14" s="145"/>
      <c r="L14" s="128"/>
      <c r="M14" s="127">
        <v>3</v>
      </c>
      <c r="N14" s="128"/>
    </row>
    <row r="15" spans="1:18" x14ac:dyDescent="0.2">
      <c r="E15" s="12">
        <v>1</v>
      </c>
      <c r="F15" s="133" t="s">
        <v>13</v>
      </c>
      <c r="G15" s="134"/>
      <c r="H15" s="134"/>
      <c r="I15" s="134"/>
      <c r="J15" s="134"/>
      <c r="K15" s="134"/>
      <c r="L15" s="135"/>
      <c r="M15" s="127" t="s">
        <v>14</v>
      </c>
      <c r="N15" s="128"/>
    </row>
    <row r="16" spans="1:18" ht="25.5" customHeight="1" x14ac:dyDescent="0.2">
      <c r="E16" s="13" t="s">
        <v>17</v>
      </c>
      <c r="F16" s="138" t="s">
        <v>28</v>
      </c>
      <c r="G16" s="139"/>
      <c r="H16" s="139"/>
      <c r="I16" s="139"/>
      <c r="J16" s="139"/>
      <c r="K16" s="139"/>
      <c r="L16" s="140"/>
      <c r="M16" s="127">
        <v>3</v>
      </c>
      <c r="N16" s="128"/>
    </row>
    <row r="17" spans="1:18" x14ac:dyDescent="0.2">
      <c r="E17" s="13" t="s">
        <v>18</v>
      </c>
      <c r="F17" s="133" t="s">
        <v>29</v>
      </c>
      <c r="G17" s="134"/>
      <c r="H17" s="134"/>
      <c r="I17" s="134"/>
      <c r="J17" s="134"/>
      <c r="K17" s="134"/>
      <c r="L17" s="135"/>
      <c r="M17" s="127">
        <v>1</v>
      </c>
      <c r="N17" s="128"/>
    </row>
    <row r="18" spans="1:18" x14ac:dyDescent="0.2">
      <c r="E18" s="13" t="s">
        <v>19</v>
      </c>
      <c r="F18" s="133" t="s">
        <v>30</v>
      </c>
      <c r="G18" s="134"/>
      <c r="H18" s="134"/>
      <c r="I18" s="134"/>
      <c r="J18" s="134"/>
      <c r="K18" s="134"/>
      <c r="L18" s="135"/>
      <c r="M18" s="127">
        <v>0</v>
      </c>
      <c r="N18" s="128"/>
    </row>
    <row r="19" spans="1:18" x14ac:dyDescent="0.2">
      <c r="E19" s="13" t="s">
        <v>20</v>
      </c>
      <c r="F19" s="133" t="s">
        <v>31</v>
      </c>
      <c r="G19" s="134"/>
      <c r="H19" s="134"/>
      <c r="I19" s="134"/>
      <c r="J19" s="134"/>
      <c r="K19" s="134"/>
      <c r="L19" s="135"/>
      <c r="M19" s="127">
        <v>2</v>
      </c>
      <c r="N19" s="128"/>
    </row>
    <row r="20" spans="1:18" x14ac:dyDescent="0.2">
      <c r="E20" s="13" t="s">
        <v>21</v>
      </c>
      <c r="F20" s="133" t="s">
        <v>15</v>
      </c>
      <c r="G20" s="134"/>
      <c r="H20" s="134"/>
      <c r="I20" s="134"/>
      <c r="J20" s="134"/>
      <c r="K20" s="134"/>
      <c r="L20" s="135"/>
      <c r="M20" s="127">
        <v>0</v>
      </c>
      <c r="N20" s="128"/>
    </row>
    <row r="21" spans="1:18" ht="24.95" customHeight="1" x14ac:dyDescent="0.2">
      <c r="E21" s="13" t="s">
        <v>22</v>
      </c>
      <c r="F21" s="138" t="s">
        <v>32</v>
      </c>
      <c r="G21" s="139"/>
      <c r="H21" s="139"/>
      <c r="I21" s="139"/>
      <c r="J21" s="139"/>
      <c r="K21" s="139"/>
      <c r="L21" s="140"/>
      <c r="M21" s="127">
        <v>0</v>
      </c>
      <c r="N21" s="128"/>
    </row>
    <row r="22" spans="1:18" ht="12.95" customHeight="1" x14ac:dyDescent="0.2">
      <c r="E22" s="13" t="s">
        <v>23</v>
      </c>
      <c r="F22" s="138" t="s">
        <v>33</v>
      </c>
      <c r="G22" s="139"/>
      <c r="H22" s="139"/>
      <c r="I22" s="139"/>
      <c r="J22" s="139"/>
      <c r="K22" s="139"/>
      <c r="L22" s="140"/>
      <c r="M22" s="127">
        <v>0</v>
      </c>
      <c r="N22" s="128"/>
    </row>
    <row r="23" spans="1:18" x14ac:dyDescent="0.2">
      <c r="E23" s="13" t="s">
        <v>24</v>
      </c>
      <c r="F23" s="133" t="s">
        <v>29</v>
      </c>
      <c r="G23" s="134"/>
      <c r="H23" s="134"/>
      <c r="I23" s="134"/>
      <c r="J23" s="134"/>
      <c r="K23" s="134"/>
      <c r="L23" s="135"/>
      <c r="M23" s="127">
        <v>0</v>
      </c>
      <c r="N23" s="128"/>
    </row>
    <row r="24" spans="1:18" ht="28.5" customHeight="1" x14ac:dyDescent="0.2">
      <c r="E24" s="13" t="s">
        <v>25</v>
      </c>
      <c r="F24" s="138" t="s">
        <v>34</v>
      </c>
      <c r="G24" s="139"/>
      <c r="H24" s="139"/>
      <c r="I24" s="139"/>
      <c r="J24" s="139"/>
      <c r="K24" s="139"/>
      <c r="L24" s="140"/>
      <c r="M24" s="127">
        <v>3</v>
      </c>
      <c r="N24" s="128"/>
    </row>
    <row r="25" spans="1:18" x14ac:dyDescent="0.2">
      <c r="E25" s="13" t="s">
        <v>26</v>
      </c>
      <c r="F25" s="133" t="s">
        <v>35</v>
      </c>
      <c r="G25" s="134"/>
      <c r="H25" s="134"/>
      <c r="I25" s="134"/>
      <c r="J25" s="134"/>
      <c r="K25" s="134"/>
      <c r="L25" s="135"/>
      <c r="M25" s="127">
        <v>3</v>
      </c>
      <c r="N25" s="128"/>
    </row>
    <row r="26" spans="1:18" x14ac:dyDescent="0.2">
      <c r="E26" s="13" t="s">
        <v>27</v>
      </c>
      <c r="F26" s="133" t="s">
        <v>36</v>
      </c>
      <c r="G26" s="134"/>
      <c r="H26" s="134"/>
      <c r="I26" s="134"/>
      <c r="J26" s="134"/>
      <c r="K26" s="134"/>
      <c r="L26" s="135"/>
      <c r="M26" s="127">
        <v>0</v>
      </c>
      <c r="N26" s="128"/>
    </row>
    <row r="27" spans="1:18" x14ac:dyDescent="0.2">
      <c r="E27" s="11" t="s">
        <v>16</v>
      </c>
      <c r="F27" s="133" t="s">
        <v>16</v>
      </c>
      <c r="G27" s="134"/>
      <c r="H27" s="134"/>
      <c r="I27" s="134"/>
      <c r="J27" s="134"/>
      <c r="K27" s="134"/>
      <c r="L27" s="135"/>
      <c r="M27" s="127" t="s">
        <v>16</v>
      </c>
      <c r="N27" s="128"/>
    </row>
    <row r="30" spans="1:18" x14ac:dyDescent="0.2">
      <c r="D30" s="162" t="s">
        <v>37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</row>
    <row r="32" spans="1:18" ht="138.94999999999999" customHeight="1" x14ac:dyDescent="0.2">
      <c r="A32" s="156" t="s">
        <v>38</v>
      </c>
      <c r="B32" s="156" t="s">
        <v>39</v>
      </c>
      <c r="C32" s="163" t="s">
        <v>101</v>
      </c>
      <c r="D32" s="156" t="s">
        <v>40</v>
      </c>
      <c r="E32" s="156" t="s">
        <v>41</v>
      </c>
      <c r="F32" s="156"/>
      <c r="G32" s="156" t="s">
        <v>44</v>
      </c>
      <c r="H32" s="156"/>
      <c r="I32" s="156"/>
      <c r="J32" s="156"/>
      <c r="K32" s="156"/>
      <c r="L32" s="156"/>
      <c r="M32" s="156" t="s">
        <v>50</v>
      </c>
      <c r="N32" s="156"/>
      <c r="O32" s="156" t="s">
        <v>51</v>
      </c>
      <c r="P32" s="156"/>
      <c r="Q32" s="156" t="s">
        <v>52</v>
      </c>
      <c r="R32" s="156"/>
    </row>
    <row r="33" spans="1:19" ht="14.45" customHeight="1" x14ac:dyDescent="0.2">
      <c r="A33" s="156"/>
      <c r="B33" s="156"/>
      <c r="C33" s="164"/>
      <c r="D33" s="156"/>
      <c r="E33" s="156" t="s">
        <v>42</v>
      </c>
      <c r="F33" s="156" t="s">
        <v>43</v>
      </c>
      <c r="G33" s="156" t="s">
        <v>45</v>
      </c>
      <c r="H33" s="156"/>
      <c r="I33" s="156" t="s">
        <v>46</v>
      </c>
      <c r="J33" s="156"/>
      <c r="K33" s="156" t="s">
        <v>49</v>
      </c>
      <c r="L33" s="156" t="s">
        <v>58</v>
      </c>
      <c r="M33" s="156" t="s">
        <v>53</v>
      </c>
      <c r="N33" s="156" t="s">
        <v>54</v>
      </c>
      <c r="O33" s="156" t="s">
        <v>55</v>
      </c>
      <c r="P33" s="156" t="s">
        <v>59</v>
      </c>
      <c r="Q33" s="156" t="s">
        <v>56</v>
      </c>
      <c r="R33" s="156" t="s">
        <v>57</v>
      </c>
    </row>
    <row r="34" spans="1:19" ht="63.75" x14ac:dyDescent="0.2">
      <c r="A34" s="156"/>
      <c r="B34" s="156"/>
      <c r="C34" s="165"/>
      <c r="D34" s="156"/>
      <c r="E34" s="156"/>
      <c r="F34" s="156"/>
      <c r="G34" s="15" t="s">
        <v>47</v>
      </c>
      <c r="H34" s="15" t="s">
        <v>48</v>
      </c>
      <c r="I34" s="15" t="s">
        <v>47</v>
      </c>
      <c r="J34" s="15" t="s">
        <v>48</v>
      </c>
      <c r="K34" s="156"/>
      <c r="L34" s="156"/>
      <c r="M34" s="156"/>
      <c r="N34" s="156"/>
      <c r="O34" s="156"/>
      <c r="P34" s="156"/>
      <c r="Q34" s="156"/>
      <c r="R34" s="156"/>
    </row>
    <row r="35" spans="1:19" x14ac:dyDescent="0.2">
      <c r="A35" s="15">
        <v>1</v>
      </c>
      <c r="B35" s="24">
        <v>2</v>
      </c>
      <c r="C35" s="62">
        <v>3</v>
      </c>
      <c r="D35" s="15">
        <v>3</v>
      </c>
      <c r="E35" s="15">
        <v>4</v>
      </c>
      <c r="F35" s="15">
        <v>5</v>
      </c>
      <c r="G35" s="15">
        <v>6</v>
      </c>
      <c r="H35" s="15">
        <v>7</v>
      </c>
      <c r="I35" s="15">
        <v>8</v>
      </c>
      <c r="J35" s="15">
        <v>9</v>
      </c>
      <c r="K35" s="15">
        <v>10</v>
      </c>
      <c r="L35" s="15">
        <v>11</v>
      </c>
      <c r="M35" s="15">
        <v>12</v>
      </c>
      <c r="N35" s="15">
        <v>13</v>
      </c>
      <c r="O35" s="15">
        <v>14</v>
      </c>
      <c r="P35" s="15">
        <v>15</v>
      </c>
      <c r="Q35" s="15">
        <v>16</v>
      </c>
      <c r="R35" s="15">
        <v>17</v>
      </c>
    </row>
    <row r="36" spans="1:19" s="107" customFormat="1" ht="48" customHeight="1" x14ac:dyDescent="0.2">
      <c r="A36" s="123" t="s">
        <v>60</v>
      </c>
      <c r="B36" s="123"/>
      <c r="C36" s="99">
        <v>111142</v>
      </c>
      <c r="D36" s="99" t="s">
        <v>69</v>
      </c>
      <c r="E36" s="99" t="s">
        <v>108</v>
      </c>
      <c r="F36" s="99">
        <v>792</v>
      </c>
      <c r="G36" s="112">
        <v>16</v>
      </c>
      <c r="H36" s="112">
        <v>16</v>
      </c>
      <c r="I36" s="112">
        <v>0</v>
      </c>
      <c r="J36" s="112">
        <v>0</v>
      </c>
      <c r="K36" s="112">
        <f>G36</f>
        <v>16</v>
      </c>
      <c r="L36" s="75">
        <v>0</v>
      </c>
      <c r="M36" s="75" t="s">
        <v>61</v>
      </c>
      <c r="N36" s="75" t="s">
        <v>61</v>
      </c>
      <c r="O36" s="90">
        <v>201600</v>
      </c>
      <c r="P36" s="75"/>
      <c r="Q36" s="90">
        <v>36000</v>
      </c>
      <c r="R36" s="90">
        <v>36000</v>
      </c>
      <c r="S36" s="109"/>
    </row>
    <row r="37" spans="1:19" s="107" customFormat="1" x14ac:dyDescent="0.2">
      <c r="A37" s="124" t="s">
        <v>124</v>
      </c>
      <c r="B37" s="72" t="s">
        <v>62</v>
      </c>
      <c r="C37" s="77"/>
      <c r="D37" s="77"/>
      <c r="E37" s="77"/>
      <c r="F37" s="77"/>
      <c r="G37" s="99" t="s">
        <v>63</v>
      </c>
      <c r="H37" s="99"/>
      <c r="I37" s="99" t="s">
        <v>63</v>
      </c>
      <c r="J37" s="77"/>
      <c r="K37" s="77"/>
      <c r="L37" s="99" t="s">
        <v>63</v>
      </c>
      <c r="M37" s="78"/>
      <c r="N37" s="78"/>
      <c r="O37" s="99" t="s">
        <v>63</v>
      </c>
      <c r="P37" s="99" t="s">
        <v>63</v>
      </c>
      <c r="Q37" s="99" t="s">
        <v>63</v>
      </c>
      <c r="R37" s="99" t="s">
        <v>63</v>
      </c>
    </row>
    <row r="38" spans="1:19" s="107" customFormat="1" ht="63.75" x14ac:dyDescent="0.2">
      <c r="A38" s="125"/>
      <c r="B38" s="72" t="s">
        <v>97</v>
      </c>
      <c r="C38" s="72"/>
      <c r="D38" s="115" t="s">
        <v>94</v>
      </c>
      <c r="E38" s="99" t="s">
        <v>64</v>
      </c>
      <c r="F38" s="99">
        <v>796</v>
      </c>
      <c r="G38" s="99">
        <v>16</v>
      </c>
      <c r="H38" s="99">
        <v>16</v>
      </c>
      <c r="I38" s="99">
        <v>16</v>
      </c>
      <c r="J38" s="99">
        <v>16</v>
      </c>
      <c r="K38" s="99">
        <f>G38</f>
        <v>16</v>
      </c>
      <c r="L38" s="75">
        <f>G38-I38</f>
        <v>0</v>
      </c>
      <c r="M38" s="110">
        <v>46112</v>
      </c>
      <c r="N38" s="110">
        <v>46042</v>
      </c>
      <c r="O38" s="75"/>
      <c r="P38" s="75"/>
      <c r="Q38" s="75"/>
      <c r="R38" s="75"/>
    </row>
    <row r="39" spans="1:19" s="107" customFormat="1" x14ac:dyDescent="0.2">
      <c r="A39" s="125"/>
      <c r="B39" s="72" t="s">
        <v>62</v>
      </c>
      <c r="C39" s="77"/>
      <c r="D39" s="76"/>
      <c r="E39" s="77"/>
      <c r="F39" s="77"/>
      <c r="G39" s="99" t="s">
        <v>63</v>
      </c>
      <c r="H39" s="99"/>
      <c r="I39" s="99" t="s">
        <v>63</v>
      </c>
      <c r="J39" s="77"/>
      <c r="K39" s="77"/>
      <c r="L39" s="99" t="s">
        <v>63</v>
      </c>
      <c r="M39" s="78"/>
      <c r="N39" s="78"/>
      <c r="O39" s="99" t="s">
        <v>63</v>
      </c>
      <c r="P39" s="99" t="s">
        <v>63</v>
      </c>
      <c r="Q39" s="99" t="s">
        <v>63</v>
      </c>
      <c r="R39" s="99" t="s">
        <v>63</v>
      </c>
    </row>
    <row r="40" spans="1:19" s="107" customFormat="1" ht="25.5" x14ac:dyDescent="0.2">
      <c r="A40" s="125"/>
      <c r="B40" s="72" t="s">
        <v>98</v>
      </c>
      <c r="C40" s="72"/>
      <c r="D40" s="117" t="s">
        <v>114</v>
      </c>
      <c r="E40" s="99" t="s">
        <v>91</v>
      </c>
      <c r="F40" s="99">
        <v>744</v>
      </c>
      <c r="G40" s="99">
        <v>100</v>
      </c>
      <c r="H40" s="99">
        <v>100</v>
      </c>
      <c r="I40" s="99">
        <v>50</v>
      </c>
      <c r="J40" s="99">
        <v>50</v>
      </c>
      <c r="K40" s="99">
        <f>G40</f>
        <v>100</v>
      </c>
      <c r="L40" s="75">
        <f>G40-I40</f>
        <v>50</v>
      </c>
      <c r="M40" s="110">
        <v>46386</v>
      </c>
      <c r="N40" s="110" t="s">
        <v>125</v>
      </c>
      <c r="O40" s="99"/>
      <c r="P40" s="99"/>
      <c r="Q40" s="99"/>
      <c r="R40" s="99"/>
      <c r="S40" s="111"/>
    </row>
    <row r="41" spans="1:19" s="107" customFormat="1" x14ac:dyDescent="0.2">
      <c r="A41" s="125"/>
      <c r="B41" s="72" t="s">
        <v>62</v>
      </c>
      <c r="C41" s="77"/>
      <c r="D41" s="79"/>
      <c r="E41" s="78"/>
      <c r="F41" s="78"/>
      <c r="G41" s="99" t="s">
        <v>63</v>
      </c>
      <c r="H41" s="99"/>
      <c r="I41" s="99" t="s">
        <v>63</v>
      </c>
      <c r="J41" s="77"/>
      <c r="K41" s="77"/>
      <c r="L41" s="99" t="s">
        <v>63</v>
      </c>
      <c r="M41" s="78"/>
      <c r="N41" s="78"/>
      <c r="O41" s="99" t="s">
        <v>63</v>
      </c>
      <c r="P41" s="99" t="s">
        <v>63</v>
      </c>
      <c r="Q41" s="99" t="s">
        <v>63</v>
      </c>
      <c r="R41" s="99" t="s">
        <v>63</v>
      </c>
    </row>
    <row r="42" spans="1:19" s="108" customFormat="1" ht="25.5" x14ac:dyDescent="0.25">
      <c r="A42" s="126"/>
      <c r="B42" s="72" t="s">
        <v>65</v>
      </c>
      <c r="C42" s="72"/>
      <c r="D42" s="117" t="s">
        <v>84</v>
      </c>
      <c r="E42" s="99" t="s">
        <v>64</v>
      </c>
      <c r="F42" s="99">
        <v>796</v>
      </c>
      <c r="G42" s="99">
        <v>87</v>
      </c>
      <c r="H42" s="99">
        <v>87</v>
      </c>
      <c r="I42" s="99">
        <v>7</v>
      </c>
      <c r="J42" s="99">
        <v>7</v>
      </c>
      <c r="K42" s="99">
        <f>G42</f>
        <v>87</v>
      </c>
      <c r="L42" s="75">
        <f>G42-I42</f>
        <v>80</v>
      </c>
      <c r="M42" s="110">
        <v>46386</v>
      </c>
      <c r="N42" s="110" t="s">
        <v>125</v>
      </c>
      <c r="O42" s="99"/>
      <c r="P42" s="99"/>
      <c r="Q42" s="99"/>
      <c r="R42" s="99"/>
    </row>
    <row r="44" spans="1:19" x14ac:dyDescent="0.2">
      <c r="B44" s="60" t="s">
        <v>99</v>
      </c>
      <c r="C44" s="61"/>
      <c r="D44" s="9"/>
    </row>
    <row r="45" spans="1:19" x14ac:dyDescent="0.2">
      <c r="B45" s="155" t="s">
        <v>66</v>
      </c>
      <c r="C45" s="155"/>
      <c r="D45" s="155"/>
    </row>
    <row r="134" spans="1:1" x14ac:dyDescent="0.2">
      <c r="A134" s="1" t="s">
        <v>95</v>
      </c>
    </row>
  </sheetData>
  <mergeCells count="64">
    <mergeCell ref="A37:A42"/>
    <mergeCell ref="A8:D8"/>
    <mergeCell ref="A7:D7"/>
    <mergeCell ref="A6:D6"/>
    <mergeCell ref="E33:E34"/>
    <mergeCell ref="D32:D34"/>
    <mergeCell ref="B32:B34"/>
    <mergeCell ref="C32:C34"/>
    <mergeCell ref="F17:L17"/>
    <mergeCell ref="F16:L16"/>
    <mergeCell ref="F27:L27"/>
    <mergeCell ref="F25:L25"/>
    <mergeCell ref="F26:L26"/>
    <mergeCell ref="F24:L24"/>
    <mergeCell ref="F23:L23"/>
    <mergeCell ref="F22:L22"/>
    <mergeCell ref="F21:L21"/>
    <mergeCell ref="F19:L19"/>
    <mergeCell ref="F20:L20"/>
    <mergeCell ref="F18:L18"/>
    <mergeCell ref="M16:N16"/>
    <mergeCell ref="M17:N17"/>
    <mergeCell ref="M18:N18"/>
    <mergeCell ref="R33:R34"/>
    <mergeCell ref="Q33:Q34"/>
    <mergeCell ref="P33:P34"/>
    <mergeCell ref="O33:O34"/>
    <mergeCell ref="N33:N34"/>
    <mergeCell ref="Q32:R32"/>
    <mergeCell ref="O32:P32"/>
    <mergeCell ref="M32:N32"/>
    <mergeCell ref="G32:L32"/>
    <mergeCell ref="E32:F32"/>
    <mergeCell ref="M25:N25"/>
    <mergeCell ref="M26:N26"/>
    <mergeCell ref="M27:N27"/>
    <mergeCell ref="B45:D45"/>
    <mergeCell ref="M19:N19"/>
    <mergeCell ref="M20:N20"/>
    <mergeCell ref="M21:N21"/>
    <mergeCell ref="M22:N22"/>
    <mergeCell ref="M23:N23"/>
    <mergeCell ref="M24:N24"/>
    <mergeCell ref="A36:B36"/>
    <mergeCell ref="D30:P30"/>
    <mergeCell ref="M33:M34"/>
    <mergeCell ref="A32:A34"/>
    <mergeCell ref="G33:H33"/>
    <mergeCell ref="I33:J33"/>
    <mergeCell ref="K33:K34"/>
    <mergeCell ref="L33:L34"/>
    <mergeCell ref="F33:F34"/>
    <mergeCell ref="F3:M3"/>
    <mergeCell ref="F4:M4"/>
    <mergeCell ref="M15:N15"/>
    <mergeCell ref="M14:N14"/>
    <mergeCell ref="M13:N13"/>
    <mergeCell ref="E11:N11"/>
    <mergeCell ref="F6:M6"/>
    <mergeCell ref="F8:M8"/>
    <mergeCell ref="F7:M7"/>
    <mergeCell ref="F14:L14"/>
    <mergeCell ref="F13:L13"/>
    <mergeCell ref="F15:L15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Доплата АК (0035)</vt:lpstr>
      <vt:lpstr>Проезд АК (0042)</vt:lpstr>
      <vt:lpstr>Хор Уд (0046)</vt:lpstr>
      <vt:lpstr>Проезд МБ (0084)</vt:lpstr>
      <vt:lpstr>3-й возраст ЗП (0126)</vt:lpstr>
      <vt:lpstr>3-й возраст матзатраты (0126)</vt:lpstr>
      <vt:lpstr>Льгота комуслуг (11142)</vt:lpstr>
      <vt:lpstr>'3-й возраст ЗП (0126)'!Область_печати</vt:lpstr>
      <vt:lpstr>'3-й возраст матзатраты (0126)'!Область_печати</vt:lpstr>
      <vt:lpstr>'Доплата АК (0035)'!Область_печати</vt:lpstr>
      <vt:lpstr>'Льгота комуслуг (11142)'!Область_печати</vt:lpstr>
      <vt:lpstr>'Проезд АК (0042)'!Область_печати</vt:lpstr>
      <vt:lpstr>'Проезд МБ (0084)'!Область_печати</vt:lpstr>
      <vt:lpstr>'Хор Уд (0046)'!Область_печати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Константинова Людмила Васильевна</cp:lastModifiedBy>
  <cp:lastPrinted>2025-10-20T06:49:32Z</cp:lastPrinted>
  <dcterms:created xsi:type="dcterms:W3CDTF">2015-06-05T18:19:34Z</dcterms:created>
  <dcterms:modified xsi:type="dcterms:W3CDTF">2026-05-19T09:31:12Z</dcterms:modified>
</cp:coreProperties>
</file>